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BU\2025\LC 0045_2025 - SICLG 64363 - EEAT Santa Catarina\5. Publicação\LC 0045_2025 - EEAT SC (2 itens) - APENDICES\"/>
    </mc:Choice>
  </mc:AlternateContent>
  <xr:revisionPtr revIDLastSave="0" documentId="13_ncr:1_{4EDFEC5C-1741-446A-9FFE-44BDA16054C1}" xr6:coauthVersionLast="47" xr6:coauthVersionMax="47" xr10:uidLastSave="{00000000-0000-0000-0000-000000000000}"/>
  <bookViews>
    <workbookView xWindow="10" yWindow="100" windowWidth="15940" windowHeight="9980" xr2:uid="{682011EF-BE59-4A91-B4F4-D0ED20865DA6}"/>
  </bookViews>
  <sheets>
    <sheet name="UNIDADES_ITEM_I" sheetId="1" r:id="rId1"/>
    <sheet name="UNIDADES_ITEM_II" sheetId="2" r:id="rId2"/>
  </sheets>
  <definedNames>
    <definedName name="_xlnm._FilterDatabase" localSheetId="0" hidden="1">UNIDADES_ITEM_I!$A$4:$M$116</definedName>
    <definedName name="_xlnm._FilterDatabase" localSheetId="1" hidden="1">UNIDADES_ITEM_II!$A$4:$M$140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1" l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5" i="1"/>
  <c r="O117" i="1" l="1"/>
</calcChain>
</file>

<file path=xl/sharedStrings.xml><?xml version="1.0" encoding="utf-8"?>
<sst xmlns="http://schemas.openxmlformats.org/spreadsheetml/2006/main" count="2259" uniqueCount="1031">
  <si>
    <r>
      <t>ANEXO I -</t>
    </r>
    <r>
      <rPr>
        <b/>
        <u/>
        <sz val="11"/>
        <color theme="1"/>
        <rFont val="Times New Roman"/>
        <family val="1"/>
      </rPr>
      <t xml:space="preserve"> </t>
    </r>
    <r>
      <rPr>
        <b/>
        <u/>
        <sz val="11"/>
        <color theme="1"/>
        <rFont val="Arial"/>
        <family val="2"/>
      </rPr>
      <t>APÊNDICE E</t>
    </r>
  </si>
  <si>
    <t>RELAÇÃO DE UNIDADES DE ABRANGÊNCIA DO OBJETO DO CONTRATO - ITEM I</t>
  </si>
  <si>
    <t>SEQ</t>
  </si>
  <si>
    <t>CGC</t>
  </si>
  <si>
    <t>TIPO</t>
  </si>
  <si>
    <t>UNIDADE</t>
  </si>
  <si>
    <t>ENDEREÇO</t>
  </si>
  <si>
    <t>N⁰</t>
  </si>
  <si>
    <t>BAIRRO</t>
  </si>
  <si>
    <t>CEP</t>
  </si>
  <si>
    <t>MUNICÍPIO</t>
  </si>
  <si>
    <t>TELEFONE</t>
  </si>
  <si>
    <t>SEV</t>
  </si>
  <si>
    <t>POLO</t>
  </si>
  <si>
    <t>DISTÂNCIA</t>
  </si>
  <si>
    <t>PA</t>
  </si>
  <si>
    <t>AGRO CAMPOS NOVOS</t>
  </si>
  <si>
    <t>Pç. Lauro Muller</t>
  </si>
  <si>
    <t>Centro</t>
  </si>
  <si>
    <t>89620-000</t>
  </si>
  <si>
    <t>Campos Novos</t>
  </si>
  <si>
    <t>(49) 3541-7806</t>
  </si>
  <si>
    <t>Lages</t>
  </si>
  <si>
    <t>Florianópolis</t>
  </si>
  <si>
    <t>AGRO TURVO</t>
  </si>
  <si>
    <t>R. Cel. Marcos Rovaris</t>
  </si>
  <si>
    <t>88930-000</t>
  </si>
  <si>
    <t>Turvo</t>
  </si>
  <si>
    <t>(48) 3525-8700</t>
  </si>
  <si>
    <t>Sul de SC</t>
  </si>
  <si>
    <t>AG</t>
  </si>
  <si>
    <t>ANITA GARIBALDI</t>
  </si>
  <si>
    <t>R. Felipe Schimidt</t>
  </si>
  <si>
    <t>88010-902</t>
  </si>
  <si>
    <t>(48) 3212-1700</t>
  </si>
  <si>
    <t xml:space="preserve">Florianópolis - Ilha </t>
  </si>
  <si>
    <t>ANTONIO CARLOS</t>
  </si>
  <si>
    <t>R. Joao Henrique Pauli</t>
  </si>
  <si>
    <t>88180-000</t>
  </si>
  <si>
    <t>Antônio Carlos</t>
  </si>
  <si>
    <t>(48) 3272-8500</t>
  </si>
  <si>
    <t>Florianópolis - Continente</t>
  </si>
  <si>
    <t>ARARANGUA</t>
  </si>
  <si>
    <t xml:space="preserve">R. Virgulino de Queiroz </t>
  </si>
  <si>
    <t>88900-000</t>
  </si>
  <si>
    <t>Araranguá</t>
  </si>
  <si>
    <t>(48) 3524-1611</t>
  </si>
  <si>
    <t>AREIAS</t>
  </si>
  <si>
    <t>R. Marcelo Antonio Reis</t>
  </si>
  <si>
    <t>Areias</t>
  </si>
  <si>
    <t>88113-255</t>
  </si>
  <si>
    <t>São José</t>
  </si>
  <si>
    <t>(48) 3343-5500</t>
  </si>
  <si>
    <t>BAIA NORTE</t>
  </si>
  <si>
    <t>R. Paschoal Apostolo Pitsica</t>
  </si>
  <si>
    <t>Agronômica</t>
  </si>
  <si>
    <t>88015-601</t>
  </si>
  <si>
    <t>(48) 3216-9004</t>
  </si>
  <si>
    <t>BAIRRO FORQUILHINHA</t>
  </si>
  <si>
    <t>R. Vereador Arthur Manoel Mariano</t>
  </si>
  <si>
    <t>Forquilhinhas</t>
  </si>
  <si>
    <t>88106-500</t>
  </si>
  <si>
    <t>(48) 3343-6800</t>
  </si>
  <si>
    <t>BALNEARIO CAMBORIU</t>
  </si>
  <si>
    <t>Av Estado Dalmo Vieira</t>
  </si>
  <si>
    <t>88330-075</t>
  </si>
  <si>
    <t>Balneário Camboriú</t>
  </si>
  <si>
    <t>(47) 3367-0677</t>
  </si>
  <si>
    <t>BARRA SUL</t>
  </si>
  <si>
    <t>Av. Brasil</t>
  </si>
  <si>
    <t>88330-063</t>
  </si>
  <si>
    <t>(47) 3267-8536</t>
  </si>
  <si>
    <t>BIGUACU</t>
  </si>
  <si>
    <t>R. Leopoldo Freiberger</t>
  </si>
  <si>
    <t>88160-000</t>
  </si>
  <si>
    <t>Biguaçu</t>
  </si>
  <si>
    <t>(48) 3202-7600</t>
  </si>
  <si>
    <t>BRACO DO NORTE</t>
  </si>
  <si>
    <t>R. Senador Nereu Ramos</t>
  </si>
  <si>
    <t>88750-000</t>
  </si>
  <si>
    <t>Braço do Norte</t>
  </si>
  <si>
    <t>(48) 3658-2555</t>
  </si>
  <si>
    <t xml:space="preserve">Tubarão </t>
  </si>
  <si>
    <t>CAMBIRELA</t>
  </si>
  <si>
    <t xml:space="preserve">Av. Atílio Pagani </t>
  </si>
  <si>
    <t>Passa Vinte</t>
  </si>
  <si>
    <t>88132-149</t>
  </si>
  <si>
    <t>Palhoça</t>
  </si>
  <si>
    <t>(48) 3279-5800</t>
  </si>
  <si>
    <t>CAMBORIU</t>
  </si>
  <si>
    <t>R. Getulio Vargas</t>
  </si>
  <si>
    <t>88340-347</t>
  </si>
  <si>
    <t>Camboriú</t>
  </si>
  <si>
    <t>(47) 4111-1010</t>
  </si>
  <si>
    <t>CAMPECHE</t>
  </si>
  <si>
    <t>Av. Pequeno Príncipe</t>
  </si>
  <si>
    <t>Campeche</t>
  </si>
  <si>
    <t>88063-000</t>
  </si>
  <si>
    <t>(48) 3215-2100</t>
  </si>
  <si>
    <t>CAMPOS NOVOS</t>
  </si>
  <si>
    <t>(49) 3541-0043</t>
  </si>
  <si>
    <t>CANASVIEIRAS</t>
  </si>
  <si>
    <t>R. Hipolito Gregorio Pereira</t>
  </si>
  <si>
    <t>Canasvieiras</t>
  </si>
  <si>
    <t>88054-210</t>
  </si>
  <si>
    <t>(48) 3062-8330</t>
  </si>
  <si>
    <t>CAPIVARI DE BAIXO</t>
  </si>
  <si>
    <t>R. General Osvaldo Pinto da Veiga</t>
  </si>
  <si>
    <t>88745-000</t>
  </si>
  <si>
    <t>Capivari de Baixo</t>
  </si>
  <si>
    <t>(48) 3623-1643</t>
  </si>
  <si>
    <t>AM</t>
  </si>
  <si>
    <t>CEFGP/FL</t>
  </si>
  <si>
    <t>Srv. Nossa Senhora de Lourdes, 3º andar</t>
  </si>
  <si>
    <t>88025-220</t>
  </si>
  <si>
    <t>(48) 3062-8460</t>
  </si>
  <si>
    <t>CESAV/FL</t>
  </si>
  <si>
    <t>Srv. Nossa Senhora de Lourdes, 4º andar</t>
  </si>
  <si>
    <t>(48) 3062-8490</t>
  </si>
  <si>
    <t>CIAUS/PO</t>
  </si>
  <si>
    <t>Srv. Nossa Senhora de Lourdes</t>
  </si>
  <si>
    <t>(48) 3062-8152</t>
  </si>
  <si>
    <t>CIDADE DO PORTO</t>
  </si>
  <si>
    <t>R. Indaial</t>
  </si>
  <si>
    <t>São João</t>
  </si>
  <si>
    <t>88304-300</t>
  </si>
  <si>
    <t>Itajaí</t>
  </si>
  <si>
    <t>(47) 3348-1992</t>
  </si>
  <si>
    <t>COCAL DO SUL</t>
  </si>
  <si>
    <t>Rod. Maximiliano Gaidzinski</t>
  </si>
  <si>
    <t>88845-000</t>
  </si>
  <si>
    <t>Cocal do Sul</t>
  </si>
  <si>
    <t>(48) 3444-6510</t>
  </si>
  <si>
    <t>Criciuma</t>
  </si>
  <si>
    <t>COQUEIROS</t>
  </si>
  <si>
    <t>Av. Engenheiro Max de Souza</t>
  </si>
  <si>
    <t>Coqueiros</t>
  </si>
  <si>
    <t>88080-000</t>
  </si>
  <si>
    <t>(48) 2107-3400</t>
  </si>
  <si>
    <t>CORAL</t>
  </si>
  <si>
    <t>Av. Luis de Camoes</t>
  </si>
  <si>
    <t>Coral</t>
  </si>
  <si>
    <t>88523-000</t>
  </si>
  <si>
    <t>(49) 3802-1600</t>
  </si>
  <si>
    <t>CORDEIROS</t>
  </si>
  <si>
    <t>R. Dr. Reinaldo Schmithausen</t>
  </si>
  <si>
    <t>Cordeiros</t>
  </si>
  <si>
    <t>88310-003</t>
  </si>
  <si>
    <t>(47) 3062-0640</t>
  </si>
  <si>
    <t>CORONEL AMERICO</t>
  </si>
  <si>
    <t>Av. Leoberto Leal</t>
  </si>
  <si>
    <t>Barreiros</t>
  </si>
  <si>
    <t>88117-001</t>
  </si>
  <si>
    <t>(48) 3346-1555</t>
  </si>
  <si>
    <t>CORREIA PINTO</t>
  </si>
  <si>
    <t>Av. Presidente Tancredo Neves</t>
  </si>
  <si>
    <t>88535-000 </t>
  </si>
  <si>
    <t>Correia Pinto</t>
  </si>
  <si>
    <t>(49) 3243-6200</t>
  </si>
  <si>
    <t>CRICIUMA</t>
  </si>
  <si>
    <t>R. Santo Antonio</t>
  </si>
  <si>
    <t>88801-440</t>
  </si>
  <si>
    <t>Criciúma</t>
  </si>
  <si>
    <t>(48) 2101-1400</t>
  </si>
  <si>
    <t>CURITIBANOS</t>
  </si>
  <si>
    <t>R. Lauro Muller</t>
  </si>
  <si>
    <t>89520-000</t>
  </si>
  <si>
    <t>Curitibanos</t>
  </si>
  <si>
    <t>(49) 3241-0500</t>
  </si>
  <si>
    <t>DIGITAL BALNEARIO CAMBORIU</t>
  </si>
  <si>
    <t>Av Estado Dalmo Vieira, and. 2</t>
  </si>
  <si>
    <t>(47) 3062-7130</t>
  </si>
  <si>
    <t>DIGITAL FLORIANÓPOLIS</t>
  </si>
  <si>
    <t>Srv. Nossa Senhora de Lourdes, térreo</t>
  </si>
  <si>
    <t>(48) 3062-8310</t>
  </si>
  <si>
    <t>EMPRESARIAL FLORIANÓPOLIS</t>
  </si>
  <si>
    <t>Srv. Nossa Senhora de Lourdes, 6º andar</t>
  </si>
  <si>
    <t>(48) 3722-5290</t>
  </si>
  <si>
    <t>FOZ DO ITAJAI</t>
  </si>
  <si>
    <t>R. Brusque</t>
  </si>
  <si>
    <t>Dom Bosco</t>
  </si>
  <si>
    <t>88302-000</t>
  </si>
  <si>
    <t>(47) 3062-0620</t>
  </si>
  <si>
    <t>GAROPABA</t>
  </si>
  <si>
    <t>Pç. Gov. Ivo Silveira</t>
  </si>
  <si>
    <t>s/n</t>
  </si>
  <si>
    <t>88495-000</t>
  </si>
  <si>
    <t>Garopaba</t>
  </si>
  <si>
    <t>(48) 3298-4750</t>
  </si>
  <si>
    <t>GIGOV/FL</t>
  </si>
  <si>
    <t>R. Trajano, 2º andar</t>
  </si>
  <si>
    <t>88010-010</t>
  </si>
  <si>
    <t>(48) 2108-3636</t>
  </si>
  <si>
    <t>GIHAB/FL</t>
  </si>
  <si>
    <t>Av. Professor Othon Gama Deca</t>
  </si>
  <si>
    <t>88015-240</t>
  </si>
  <si>
    <t>(48) 3062-8470</t>
  </si>
  <si>
    <t>HERCILIO LUZ</t>
  </si>
  <si>
    <t xml:space="preserve">Av. Prefeito Osmar Cunha Ljs 16/18/20 </t>
  </si>
  <si>
    <t>88015-900</t>
  </si>
  <si>
    <t>(48) 3224-3111</t>
  </si>
  <si>
    <t>HERIBERTO HULSE</t>
  </si>
  <si>
    <t>Av. Patricio Lima</t>
  </si>
  <si>
    <t>Humaita</t>
  </si>
  <si>
    <t>88704-410</t>
  </si>
  <si>
    <t>Tubarão</t>
  </si>
  <si>
    <t>(48) 3301-9200</t>
  </si>
  <si>
    <t>ICARA</t>
  </si>
  <si>
    <t>R. Ipiranga</t>
  </si>
  <si>
    <t>88820-000</t>
  </si>
  <si>
    <t>Içara</t>
  </si>
  <si>
    <t>(48) 3432-3245</t>
  </si>
  <si>
    <t>IMBITUBA</t>
  </si>
  <si>
    <t>R. Nereu Ramos</t>
  </si>
  <si>
    <t>88780-000</t>
  </si>
  <si>
    <t>Imbituba</t>
  </si>
  <si>
    <t>(48) 3255-0260</t>
  </si>
  <si>
    <t>INGLESES</t>
  </si>
  <si>
    <t>Rod. Armando Calil Bulos</t>
  </si>
  <si>
    <t>Ingleses</t>
  </si>
  <si>
    <t>88058-001</t>
  </si>
  <si>
    <t>(48) 3203-3392</t>
  </si>
  <si>
    <t>ITAJAI</t>
  </si>
  <si>
    <t>R. Joca Brandao</t>
  </si>
  <si>
    <t>88301-441</t>
  </si>
  <si>
    <t>(47) 3344-9200</t>
  </si>
  <si>
    <t>ITAPEMA</t>
  </si>
  <si>
    <t>R. 246 esq. 2ª Avenida</t>
  </si>
  <si>
    <t>Meia Praia</t>
  </si>
  <si>
    <t>88220-000</t>
  </si>
  <si>
    <t>Itapema</t>
  </si>
  <si>
    <t>(47) 3368-1300</t>
  </si>
  <si>
    <t>JAGUARUNA</t>
  </si>
  <si>
    <t>R. Diogo Francisco Pereira</t>
  </si>
  <si>
    <t>88715-000 </t>
  </si>
  <si>
    <t>Jaguaruna</t>
  </si>
  <si>
    <t>(48) 3624-1210</t>
  </si>
  <si>
    <t>JURIR/FL</t>
  </si>
  <si>
    <t>Srv. Nossa Senhora de Lourdes, 5º andar</t>
  </si>
  <si>
    <t>(48) 3062-8480</t>
  </si>
  <si>
    <t>JUSTICA DO TRABALHO CRICIUMA</t>
  </si>
  <si>
    <t>Av. Getúlio Vargas</t>
  </si>
  <si>
    <t>88801-500</t>
  </si>
  <si>
    <t>(48) 3061-0440</t>
  </si>
  <si>
    <t>JUSTICA DO TRABALHO LAGES</t>
  </si>
  <si>
    <t>R. James Robert Amos</t>
  </si>
  <si>
    <t>88502-320</t>
  </si>
  <si>
    <t>(49) 3227-1933</t>
  </si>
  <si>
    <t>JUSTICA DO TRABALHO SAO JOSE</t>
  </si>
  <si>
    <t>Av. Acioni Souza Filho</t>
  </si>
  <si>
    <t>Praia Comprida</t>
  </si>
  <si>
    <t>88102-404</t>
  </si>
  <si>
    <t>(48) 3063-1260</t>
  </si>
  <si>
    <t>JUSTICA DO TRABALHO TUBARAO</t>
  </si>
  <si>
    <t>Av. Exp. José Pedro Coelho</t>
  </si>
  <si>
    <t>88704-901</t>
  </si>
  <si>
    <t>(48) 3210-0000</t>
  </si>
  <si>
    <t>JUSTICA FEDERAL CRICIUMA</t>
  </si>
  <si>
    <t>Av. Centenario</t>
  </si>
  <si>
    <t>Santa Barbara</t>
  </si>
  <si>
    <t>88804-000</t>
  </si>
  <si>
    <t>(48) 3433-9335</t>
  </si>
  <si>
    <t>JUSTICA FEDERAL FLORIANÓPOLIS</t>
  </si>
  <si>
    <t>88025-025</t>
  </si>
  <si>
    <t>(48) 3223-1109</t>
  </si>
  <si>
    <t>JUSTICA FEDERAL ITAJAI</t>
  </si>
  <si>
    <t>R. Antonio Caetano</t>
  </si>
  <si>
    <t>Fazenda</t>
  </si>
  <si>
    <t>88302-380</t>
  </si>
  <si>
    <t>(47) 3348-3775</t>
  </si>
  <si>
    <t>JUSTICA FEDERAL TUBARAO</t>
  </si>
  <si>
    <t>Av. Marcolino Martins Cabral</t>
  </si>
  <si>
    <t>Vila Moema</t>
  </si>
  <si>
    <t>88705-000</t>
  </si>
  <si>
    <t>(48) 3621-2200</t>
  </si>
  <si>
    <t>KOBRASOL</t>
  </si>
  <si>
    <t>R. Adhemar da Silva</t>
  </si>
  <si>
    <t>Kobrasol</t>
  </si>
  <si>
    <t>88101-091</t>
  </si>
  <si>
    <t>(48) 3259-8388</t>
  </si>
  <si>
    <t>LAGES</t>
  </si>
  <si>
    <t>R. Presidente Nereu Ramos</t>
  </si>
  <si>
    <t>88502-170</t>
  </si>
  <si>
    <t>(49) 2101-2900</t>
  </si>
  <si>
    <t>LAGOA DA CONCEICAO</t>
  </si>
  <si>
    <t xml:space="preserve">Av. Afonso Dalembert Neto </t>
  </si>
  <si>
    <t>Lagoa</t>
  </si>
  <si>
    <t>88062-000</t>
  </si>
  <si>
    <t>(48) 3062-8340</t>
  </si>
  <si>
    <t>LAGUNA</t>
  </si>
  <si>
    <t>Av. Eng. Colombo Machado Salles</t>
  </si>
  <si>
    <t>88790-000</t>
  </si>
  <si>
    <t>Laguna</t>
  </si>
  <si>
    <t>(48) 3644-8001</t>
  </si>
  <si>
    <t>LAURO MULLER</t>
  </si>
  <si>
    <t>Trav. Manoel Amante</t>
  </si>
  <si>
    <t>88880-000</t>
  </si>
  <si>
    <t>Lauro Muller</t>
  </si>
  <si>
    <t>(48) 3464-8700</t>
  </si>
  <si>
    <t>MAURO RAMOS</t>
  </si>
  <si>
    <t>Av. Mauro Ramos</t>
  </si>
  <si>
    <t>88020-001</t>
  </si>
  <si>
    <t>(48) 3229-1000</t>
  </si>
  <si>
    <t>MIRAMAR</t>
  </si>
  <si>
    <t>R. Trajano</t>
  </si>
  <si>
    <t>(48) 3224-1688</t>
  </si>
  <si>
    <t>MORRO DA FUMACA</t>
  </si>
  <si>
    <t>Av. Celeste Recco</t>
  </si>
  <si>
    <t>88830-000</t>
  </si>
  <si>
    <t>Morro da Fumaça</t>
  </si>
  <si>
    <t>(48) 3434-6300</t>
  </si>
  <si>
    <t>NEREU RAMOS</t>
  </si>
  <si>
    <t>Av. Marechal Floriano</t>
  </si>
  <si>
    <t>88501-101</t>
  </si>
  <si>
    <t>(49) 2323-0030</t>
  </si>
  <si>
    <t>NEWTON MACUCO</t>
  </si>
  <si>
    <t>R. Tijucas</t>
  </si>
  <si>
    <t>Estreito</t>
  </si>
  <si>
    <t>88075-540</t>
  </si>
  <si>
    <t>(48) 2108-1355</t>
  </si>
  <si>
    <t>NOVA FORQUILHINHA</t>
  </si>
  <si>
    <t>Av. 25 de Julho</t>
  </si>
  <si>
    <t>88850-000 </t>
  </si>
  <si>
    <t>Forquilhinha</t>
  </si>
  <si>
    <t>(48) 3463-8200</t>
  </si>
  <si>
    <t>NOVA VENEZA</t>
  </si>
  <si>
    <t>R. dos Imigrantes</t>
  </si>
  <si>
    <t>80865-000</t>
  </si>
  <si>
    <t>Nova Veneza</t>
  </si>
  <si>
    <t>(48) 3471-1200</t>
  </si>
  <si>
    <t>ORLEANS</t>
  </si>
  <si>
    <t>R. Aristiliano Ramos</t>
  </si>
  <si>
    <t>88870-000</t>
  </si>
  <si>
    <t>Orleans</t>
  </si>
  <si>
    <t>(48) 3466-5100</t>
  </si>
  <si>
    <t>OTACILIO COSTA</t>
  </si>
  <si>
    <t>Av. Olinkraft</t>
  </si>
  <si>
    <t>Pinheiros</t>
  </si>
  <si>
    <t>88540-000</t>
  </si>
  <si>
    <t>Otacílio Costa</t>
  </si>
  <si>
    <t>(49) 32751980</t>
  </si>
  <si>
    <t>OURO NEGRO</t>
  </si>
  <si>
    <t>R. Santa Catarina</t>
  </si>
  <si>
    <t>Comerciário</t>
  </si>
  <si>
    <t>88802-260</t>
  </si>
  <si>
    <t>(48) 2101-1662</t>
  </si>
  <si>
    <t>PALHOCA</t>
  </si>
  <si>
    <t>Av. Barão do Rio Branco</t>
  </si>
  <si>
    <t>88130-101</t>
  </si>
  <si>
    <t>(48) 3242-1349</t>
  </si>
  <si>
    <t>PM FLORIANÓPOLIS ADMINISTRACAO</t>
  </si>
  <si>
    <t>R. Conselheiro Mafra, térreo</t>
  </si>
  <si>
    <t>88010-102</t>
  </si>
  <si>
    <t>(48) 3062-8510</t>
  </si>
  <si>
    <t>PM LAGES</t>
  </si>
  <si>
    <t>R. Benjamin Constant</t>
  </si>
  <si>
    <t>(49) 2323-0050</t>
  </si>
  <si>
    <t>PM SAO JOSE</t>
  </si>
  <si>
    <t>88103-790</t>
  </si>
  <si>
    <t>(48) 3063-1210</t>
  </si>
  <si>
    <t>POETA ZININHO</t>
  </si>
  <si>
    <t>Pç. XV de Novembro</t>
  </si>
  <si>
    <t>88010-400</t>
  </si>
  <si>
    <t>(48) 3062-8250</t>
  </si>
  <si>
    <t>PONTE DO IMARUIM</t>
  </si>
  <si>
    <t>R. Tenente Francisco Lemkhul</t>
  </si>
  <si>
    <t>88130-040</t>
  </si>
  <si>
    <t>(48) 2090-0020</t>
  </si>
  <si>
    <t>PORTO BELO</t>
  </si>
  <si>
    <t>R. Manoel Felipe da Silva Neto</t>
  </si>
  <si>
    <t>88210-000</t>
  </si>
  <si>
    <t>Porto Belo</t>
  </si>
  <si>
    <t>(47) 3369-7400</t>
  </si>
  <si>
    <t>PRAIA DE FORA</t>
  </si>
  <si>
    <t>(48) 3223-0349</t>
  </si>
  <si>
    <t>PREF MUNICIPAL GRAVATAL</t>
  </si>
  <si>
    <t>R. Engenheiro Annes Gualberto</t>
  </si>
  <si>
    <t>88735-000</t>
  </si>
  <si>
    <t>Gravatal</t>
  </si>
  <si>
    <t>PREFEITURA DE PALHOCA</t>
  </si>
  <si>
    <t>Av. Hilza Terezinha Pagani</t>
  </si>
  <si>
    <t>88132-900</t>
  </si>
  <si>
    <t>(48) 3202-7555</t>
  </si>
  <si>
    <t>PREFEITURA MUNICIPAL CRICIUMA</t>
  </si>
  <si>
    <t>R. Joaquim Dominico Sonego</t>
  </si>
  <si>
    <t>88803-000</t>
  </si>
  <si>
    <t>(48) 3061-0430</t>
  </si>
  <si>
    <t>PROSPERA</t>
  </si>
  <si>
    <t>Prospera</t>
  </si>
  <si>
    <t>88813-095</t>
  </si>
  <si>
    <t>(48) 3061-0340</t>
  </si>
  <si>
    <t>QUARTA AVENIDA</t>
  </si>
  <si>
    <t>Av. 4A Avenida</t>
  </si>
  <si>
    <t>88330-112</t>
  </si>
  <si>
    <t>(47) 3267-9900</t>
  </si>
  <si>
    <t>RECOC/CR</t>
  </si>
  <si>
    <t>(48) 2101-1651</t>
  </si>
  <si>
    <t>REGOV/CR</t>
  </si>
  <si>
    <t>R. Joao Pessoa</t>
  </si>
  <si>
    <t>88801-530</t>
  </si>
  <si>
    <t>(48) 2101-1626</t>
  </si>
  <si>
    <t>REHAB/CR</t>
  </si>
  <si>
    <t>(48) 2101-1700</t>
  </si>
  <si>
    <t>RELOG/BL</t>
  </si>
  <si>
    <t>(47) 99955-5848</t>
  </si>
  <si>
    <t>RELOG/CR</t>
  </si>
  <si>
    <t>(48) 99904-0262</t>
  </si>
  <si>
    <t>RELOG/FL</t>
  </si>
  <si>
    <t>(48) 3062-8380</t>
  </si>
  <si>
    <t>REOPE/FL</t>
  </si>
  <si>
    <t>(48) 3062-8360</t>
  </si>
  <si>
    <t>REPES/FL</t>
  </si>
  <si>
    <t>(48) 3062-8430</t>
  </si>
  <si>
    <t>RIO MAINA</t>
  </si>
  <si>
    <t>Av. dos Imigrantes</t>
  </si>
  <si>
    <t>Rio Maina</t>
  </si>
  <si>
    <t>88817-600</t>
  </si>
  <si>
    <t>(48) 2101-5350</t>
  </si>
  <si>
    <t>SANTO AMARO DA IMPERATRIZ</t>
  </si>
  <si>
    <t>R. Prefeito Jose Kehrig</t>
  </si>
  <si>
    <t>88140-000</t>
  </si>
  <si>
    <t>Santo Amaro da Imperatriz</t>
  </si>
  <si>
    <t>(48) 3245-4900</t>
  </si>
  <si>
    <t>SAO JOAQUIM</t>
  </si>
  <si>
    <t>Praca Cel. Cezario Amarante</t>
  </si>
  <si>
    <t>88600-000</t>
  </si>
  <si>
    <t>São Joaquim</t>
  </si>
  <si>
    <t>(49) 3233-0726</t>
  </si>
  <si>
    <t>SAO JOSE DA TERRA FIRME</t>
  </si>
  <si>
    <t>R. Joaquim Vaz</t>
  </si>
  <si>
    <t>88102-650</t>
  </si>
  <si>
    <t>(48) 3035-9000</t>
  </si>
  <si>
    <t>SAO LUDGERO</t>
  </si>
  <si>
    <t>R. Joinville</t>
  </si>
  <si>
    <t>Beira Rio</t>
  </si>
  <si>
    <t>88730-000</t>
  </si>
  <si>
    <t>São Ludgero</t>
  </si>
  <si>
    <t>(48) 3657-8201</t>
  </si>
  <si>
    <t>SAO VICENTE DE ITAJAI</t>
  </si>
  <si>
    <t>R. Esfano José Vanolli</t>
  </si>
  <si>
    <t>88309-201</t>
  </si>
  <si>
    <t>(47) 3062-0700</t>
  </si>
  <si>
    <t>SEV BALNEARIO CAMBORIU</t>
  </si>
  <si>
    <t>(47) 3261-0901</t>
  </si>
  <si>
    <t>SEV CRICIUMA</t>
  </si>
  <si>
    <t>(48) 3061-0390</t>
  </si>
  <si>
    <t>SEV FLORIANÓPOLIS - CONTINENTE</t>
  </si>
  <si>
    <t>SEV FLORIANÓPOLIS - ILHA</t>
  </si>
  <si>
    <t>(48) 3062-8350</t>
  </si>
  <si>
    <t>SEV SUL DE SC</t>
  </si>
  <si>
    <t>(48) 3411-0286</t>
  </si>
  <si>
    <t>SEV TUBARAO</t>
  </si>
  <si>
    <t>Av. Rodovalho</t>
  </si>
  <si>
    <t>88701-170</t>
  </si>
  <si>
    <t>(48) 3210-0030</t>
  </si>
  <si>
    <t>SIDEROPOLIS</t>
  </si>
  <si>
    <t>R. Presidente Dutra</t>
  </si>
  <si>
    <t>88860-000</t>
  </si>
  <si>
    <t>Siderópolis</t>
  </si>
  <si>
    <t>(48) 4122-0030</t>
  </si>
  <si>
    <t>SOMBRIO</t>
  </si>
  <si>
    <t>Av. Getulio Vargas</t>
  </si>
  <si>
    <t>88960-000</t>
  </si>
  <si>
    <t>Sombrio</t>
  </si>
  <si>
    <t>(48) 3533-0511</t>
  </si>
  <si>
    <t>SR FLORIANÓPOLIS</t>
  </si>
  <si>
    <t>(48) 3062-8150</t>
  </si>
  <si>
    <t>TIJUCAS</t>
  </si>
  <si>
    <t>R. Florianópolis</t>
  </si>
  <si>
    <t>88200-000</t>
  </si>
  <si>
    <t>Tijucas</t>
  </si>
  <si>
    <t>(48) 3263-0143</t>
  </si>
  <si>
    <t>TRT 12A REGIAO FLORIANÓPOLIS</t>
  </si>
  <si>
    <t>R. Almirante Lamego</t>
  </si>
  <si>
    <t>88015-906</t>
  </si>
  <si>
    <t>(48) 3062-8080</t>
  </si>
  <si>
    <t>TUBARAO</t>
  </si>
  <si>
    <t>TURVO</t>
  </si>
  <si>
    <t>R. Coronel Marcos Rovaris</t>
  </si>
  <si>
    <t>(48) 3525-0444</t>
  </si>
  <si>
    <t>UNIVERSITARIA</t>
  </si>
  <si>
    <t>R. Delfino Conti</t>
  </si>
  <si>
    <t>Trindade</t>
  </si>
  <si>
    <t>88040-370</t>
  </si>
  <si>
    <t>(48) 3239-2800</t>
  </si>
  <si>
    <t>URUSSANGA</t>
  </si>
  <si>
    <t>R. Minerasil</t>
  </si>
  <si>
    <t>88840-000</t>
  </si>
  <si>
    <t>Urussanga</t>
  </si>
  <si>
    <t>(48) 3465-1400</t>
  </si>
  <si>
    <t>VENETO</t>
  </si>
  <si>
    <t>(48) 3061-0360</t>
  </si>
  <si>
    <t>RELAÇÃO DE UNIDADES DE ABRANGÊNCIA DO OBJETO DO CONTRATO - ITEM II</t>
  </si>
  <si>
    <t>AGRO ITUPORANGA</t>
  </si>
  <si>
    <t>R. 14 de Fevereiro</t>
  </si>
  <si>
    <t>88400-000</t>
  </si>
  <si>
    <t>Ituporanga</t>
  </si>
  <si>
    <t>(47) 3533-8201</t>
  </si>
  <si>
    <t>Blumenau</t>
  </si>
  <si>
    <t>Joinville</t>
  </si>
  <si>
    <t>AGRO MAFRA</t>
  </si>
  <si>
    <t>R. Dr. Mathias Piecnick</t>
  </si>
  <si>
    <t>Centro I Baixada</t>
  </si>
  <si>
    <t>89300-170</t>
  </si>
  <si>
    <t>Mafra</t>
  </si>
  <si>
    <t>(47) 3641-1100</t>
  </si>
  <si>
    <t xml:space="preserve">São Bento do Sul </t>
  </si>
  <si>
    <t>ARAQUARI</t>
  </si>
  <si>
    <t>R. Coronel Alameida</t>
  </si>
  <si>
    <t>89245-970</t>
  </si>
  <si>
    <t>Araquari</t>
  </si>
  <si>
    <t>(47) 3447-7552</t>
  </si>
  <si>
    <t xml:space="preserve">Jaragua do Sul </t>
  </si>
  <si>
    <t>ATIRADORES</t>
  </si>
  <si>
    <t>Av. Marechal Deodoro da Foneca</t>
  </si>
  <si>
    <t xml:space="preserve">Centro </t>
  </si>
  <si>
    <t>89251-700</t>
  </si>
  <si>
    <t>Jaraguá do Sul</t>
  </si>
  <si>
    <t>(47) 3274-3274</t>
  </si>
  <si>
    <t>AVENTUREIRO</t>
  </si>
  <si>
    <t>R. Tuiuti</t>
  </si>
  <si>
    <t>Aventureiro</t>
  </si>
  <si>
    <t>89226-000</t>
  </si>
  <si>
    <t>(47) 3064-1490</t>
  </si>
  <si>
    <t>BAIRRO COSTA E SILVA</t>
  </si>
  <si>
    <t>R. Otto Pfuetzenreuter</t>
  </si>
  <si>
    <t xml:space="preserve">Costa e Silva </t>
  </si>
  <si>
    <t>89219-200</t>
  </si>
  <si>
    <t>(47) 3802-2222</t>
  </si>
  <si>
    <t>BALNEARIO PICARRAS</t>
  </si>
  <si>
    <t>R. Antonio Martinho Telles</t>
  </si>
  <si>
    <t>88380-000</t>
  </si>
  <si>
    <t>Balneário Piçarras</t>
  </si>
  <si>
    <t>(47) 3347-4600</t>
  </si>
  <si>
    <t>Brusque</t>
  </si>
  <si>
    <t>BARRA DO RIO CERRO</t>
  </si>
  <si>
    <t>R. Angelo Rubini</t>
  </si>
  <si>
    <t>Barra do Rio Cerro</t>
  </si>
  <si>
    <t>89260-000 </t>
  </si>
  <si>
    <t>(47) 3270-1200</t>
  </si>
  <si>
    <t>BARRA VELHA</t>
  </si>
  <si>
    <t>Av. Governador Celso Ramos</t>
  </si>
  <si>
    <t>88390-000</t>
  </si>
  <si>
    <t>Barra Velha</t>
  </si>
  <si>
    <t>(47) 3446-7620</t>
  </si>
  <si>
    <t xml:space="preserve">Brusque </t>
  </si>
  <si>
    <t>BLUMENAU</t>
  </si>
  <si>
    <t>R. Sete de Setembro, térreo e 1º andar</t>
  </si>
  <si>
    <t>89010-202</t>
  </si>
  <si>
    <t>(47) 3321-4000</t>
  </si>
  <si>
    <t>BOEHMERWALD</t>
  </si>
  <si>
    <t>Av. Paulo Schroeder</t>
  </si>
  <si>
    <t xml:space="preserve">Boehmerwald </t>
  </si>
  <si>
    <t>89232-301</t>
  </si>
  <si>
    <t>(47) 3025-4200</t>
  </si>
  <si>
    <t>BRUSQUE</t>
  </si>
  <si>
    <t>R. Barão do Rio Branco</t>
  </si>
  <si>
    <t>88350-200</t>
  </si>
  <si>
    <t>(47) 3251-2300</t>
  </si>
  <si>
    <t>CANOINHAS</t>
  </si>
  <si>
    <t>R. Major Vieira</t>
  </si>
  <si>
    <t>89460-000</t>
  </si>
  <si>
    <t>Canoinhas</t>
  </si>
  <si>
    <t>(47) 3622-3677</t>
  </si>
  <si>
    <t>CIDADE DAS ORQUIDEAS</t>
  </si>
  <si>
    <t>R. Doutor João Colin</t>
  </si>
  <si>
    <t>América</t>
  </si>
  <si>
    <t>89204-001</t>
  </si>
  <si>
    <t>(47) 3439-2822</t>
  </si>
  <si>
    <t>CIDADE DE PENHA</t>
  </si>
  <si>
    <t>R. Antônio Joaquim Tavares</t>
  </si>
  <si>
    <t>88385-000</t>
  </si>
  <si>
    <t>Penha</t>
  </si>
  <si>
    <t>(47) 3261-8000</t>
  </si>
  <si>
    <t>COLON</t>
  </si>
  <si>
    <t>Floresta</t>
  </si>
  <si>
    <t>89211-300</t>
  </si>
  <si>
    <t>(47) 3436-0322</t>
  </si>
  <si>
    <t>CORPORATIVO REGIAO SUL</t>
  </si>
  <si>
    <t>R. Doutor João Colin, 3º andar</t>
  </si>
  <si>
    <t>(51) 3151-1080</t>
  </si>
  <si>
    <t>CORUPA</t>
  </si>
  <si>
    <t>R. Getúlio Vargas</t>
  </si>
  <si>
    <t>89278-000</t>
  </si>
  <si>
    <t>Corupá</t>
  </si>
  <si>
    <t>(47) 3375-1015</t>
  </si>
  <si>
    <t>EMPRESARIAL NORTE CATARINENSE</t>
  </si>
  <si>
    <t>(47) 3064-1190</t>
  </si>
  <si>
    <t>EMPRESARIAL VALE DO ITAJAI</t>
  </si>
  <si>
    <t>R. Sete de Setembro, 3º andar</t>
  </si>
  <si>
    <t>(47) 3222-7767</t>
  </si>
  <si>
    <t>ESCOLA AGRICOLA</t>
  </si>
  <si>
    <t>Escola Agricola</t>
  </si>
  <si>
    <t>87037-500</t>
  </si>
  <si>
    <t>(47) 3061-9120</t>
  </si>
  <si>
    <t>FATIMA</t>
  </si>
  <si>
    <t>R. Fátima</t>
  </si>
  <si>
    <t>Fátima</t>
  </si>
  <si>
    <t>89229-101 </t>
  </si>
  <si>
    <t>(47) 3145-4950</t>
  </si>
  <si>
    <t>FRITZ MULLER</t>
  </si>
  <si>
    <t>R. Quinze de Novembro</t>
  </si>
  <si>
    <t>89010-000</t>
  </si>
  <si>
    <t>(47) 3326-7566</t>
  </si>
  <si>
    <t>GARCIA</t>
  </si>
  <si>
    <t>R. Amazonas</t>
  </si>
  <si>
    <t>Garcia</t>
  </si>
  <si>
    <t>89022-002</t>
  </si>
  <si>
    <t>(47) 3061-9070</t>
  </si>
  <si>
    <t>GASPAR</t>
  </si>
  <si>
    <t>R. Augusto Bedushi</t>
  </si>
  <si>
    <t>89110-901</t>
  </si>
  <si>
    <t>Gaspar</t>
  </si>
  <si>
    <t>(47) 4116-0030</t>
  </si>
  <si>
    <t>GERMANIA</t>
  </si>
  <si>
    <t>R. Doutor Pedro Zimmermann</t>
  </si>
  <si>
    <t>Itoupava Central</t>
  </si>
  <si>
    <t>89068-001</t>
  </si>
  <si>
    <t>(47) 3337-1142</t>
  </si>
  <si>
    <t>GIHAB/JV</t>
  </si>
  <si>
    <t>R. do Príncipe</t>
  </si>
  <si>
    <t>89201-001</t>
  </si>
  <si>
    <t>(47) 3064-1270</t>
  </si>
  <si>
    <t>GUABIRUBA</t>
  </si>
  <si>
    <t>88360-000</t>
  </si>
  <si>
    <t>Guabiruba</t>
  </si>
  <si>
    <t>(47) 3354-6300</t>
  </si>
  <si>
    <t>GUARAMIRIM</t>
  </si>
  <si>
    <t>R. 28 de Agosto</t>
  </si>
  <si>
    <t>89270-000</t>
  </si>
  <si>
    <t>Guaramirim</t>
  </si>
  <si>
    <t>(47) 3501-1074</t>
  </si>
  <si>
    <t>IBIRAMA</t>
  </si>
  <si>
    <t>R. 25 de Julho</t>
  </si>
  <si>
    <t>89140-000</t>
  </si>
  <si>
    <t>Ibirama</t>
  </si>
  <si>
    <t>(47) 3411-5270</t>
  </si>
  <si>
    <t>INDAIAL</t>
  </si>
  <si>
    <t>89130-000</t>
  </si>
  <si>
    <t>Indaial</t>
  </si>
  <si>
    <t>(47) 3333-4155</t>
  </si>
  <si>
    <t>IRIRIU</t>
  </si>
  <si>
    <t>R. Iririú</t>
  </si>
  <si>
    <t>Iririú</t>
  </si>
  <si>
    <t>89227-015</t>
  </si>
  <si>
    <t>(47) 3427-3000</t>
  </si>
  <si>
    <t>ITAIOPOLIS</t>
  </si>
  <si>
    <t>89340-000 </t>
  </si>
  <si>
    <t>Itaiópolis</t>
  </si>
  <si>
    <t>(47) 3652-2949</t>
  </si>
  <si>
    <t>ITAPOA</t>
  </si>
  <si>
    <t>Av. André Rodrigues de Freitas</t>
  </si>
  <si>
    <t>Itapema do Norte</t>
  </si>
  <si>
    <t>89249-000 </t>
  </si>
  <si>
    <t>Itapoá</t>
  </si>
  <si>
    <t>(47) 3443-6556</t>
  </si>
  <si>
    <t>ITOUPAVA NORTE</t>
  </si>
  <si>
    <t>R. Dois de Setembro</t>
  </si>
  <si>
    <t>Itoupava Norte</t>
  </si>
  <si>
    <t>89052-001</t>
  </si>
  <si>
    <t>(47) 3488-1660</t>
  </si>
  <si>
    <t>ITUPORANGA</t>
  </si>
  <si>
    <t>JARAGUA DO SUL</t>
  </si>
  <si>
    <t>R. Expedicionário Gumercindo da Silva</t>
  </si>
  <si>
    <t>89252-000</t>
  </si>
  <si>
    <t>(47) 3372-6300</t>
  </si>
  <si>
    <t>JOINVILLE</t>
  </si>
  <si>
    <t>89201-000</t>
  </si>
  <si>
    <t>(47) 3451-5500</t>
  </si>
  <si>
    <t>JUSTICA FEDERAL BLUMENAU</t>
  </si>
  <si>
    <t>R. Padre Roberto Landel de Moura</t>
  </si>
  <si>
    <t>89010-150</t>
  </si>
  <si>
    <t>(47) 3322-1771</t>
  </si>
  <si>
    <t>JUSTICA FEDERAL JARAGUA DO SUL</t>
  </si>
  <si>
    <t>Trav. Ministro Luiz Gallotti</t>
  </si>
  <si>
    <t>89253-035</t>
  </si>
  <si>
    <t>(47) 3372-3961</t>
  </si>
  <si>
    <t>JUSTICA FEDERAL JOINVILLE</t>
  </si>
  <si>
    <t>(47) 3204-6000</t>
  </si>
  <si>
    <t>JUSTICA TRABALHO JARAGUA DO SUL</t>
  </si>
  <si>
    <t>Av. Marechal Deodoro da Foneca, 2º andar</t>
  </si>
  <si>
    <t>(47) 2106-1688</t>
  </si>
  <si>
    <t>MAFRA</t>
  </si>
  <si>
    <t>R. Mathias Piechnick</t>
  </si>
  <si>
    <t>89300-000</t>
  </si>
  <si>
    <t>(47) 3642-3177</t>
  </si>
  <si>
    <t>MASSARANDUBA</t>
  </si>
  <si>
    <t>R. 11 de Novembro</t>
  </si>
  <si>
    <t>89108-000</t>
  </si>
  <si>
    <t>Massaranduba</t>
  </si>
  <si>
    <t>(47) 3204-9950</t>
  </si>
  <si>
    <t>NEUDORF</t>
  </si>
  <si>
    <t>R. XV Novembro</t>
  </si>
  <si>
    <t>Vila Nova</t>
  </si>
  <si>
    <t>89237-001 </t>
  </si>
  <si>
    <t>(47) 3145-4900</t>
  </si>
  <si>
    <t>PAPANDUVA</t>
  </si>
  <si>
    <t>R. Tenente Ary Rauen</t>
  </si>
  <si>
    <t>89370-000 </t>
  </si>
  <si>
    <t>Papanduva</t>
  </si>
  <si>
    <t>(47) 3653-6100</t>
  </si>
  <si>
    <t>PIRABEIRABA</t>
  </si>
  <si>
    <t>R. 31 de Outubro</t>
  </si>
  <si>
    <t>Pirabeiraba</t>
  </si>
  <si>
    <t>89239-130</t>
  </si>
  <si>
    <t>(47) 3121-3232</t>
  </si>
  <si>
    <t>POMERODE</t>
  </si>
  <si>
    <t>R. Paulo Zimmermann</t>
  </si>
  <si>
    <t>89107-000</t>
  </si>
  <si>
    <t>Pomerode</t>
  </si>
  <si>
    <t>(47) 3387-2155</t>
  </si>
  <si>
    <t>POUSO REDONDO</t>
  </si>
  <si>
    <t>R. Sete de Setembro</t>
  </si>
  <si>
    <t>Independencia</t>
  </si>
  <si>
    <t>89172-000</t>
  </si>
  <si>
    <t>Pouso Redondo</t>
  </si>
  <si>
    <t>(47) 3545-8300</t>
  </si>
  <si>
    <t>PREF MUN JARAGUA DO SUL</t>
  </si>
  <si>
    <t>R. Walter Marquardt</t>
  </si>
  <si>
    <t>89259-700</t>
  </si>
  <si>
    <t>(47) 3370-9740</t>
  </si>
  <si>
    <t>PREF MUNICIPAL BLUMENAU</t>
  </si>
  <si>
    <t>Pç. Victor Konder</t>
  </si>
  <si>
    <t>89010-904</t>
  </si>
  <si>
    <t>PREF MUNICIPAL BRUSQUE</t>
  </si>
  <si>
    <t>Pç. das Bandeiras</t>
  </si>
  <si>
    <t>88350-051</t>
  </si>
  <si>
    <t>PRESIDENTE GETULIO</t>
  </si>
  <si>
    <t>R. Curt Hering</t>
  </si>
  <si>
    <t>89150-000</t>
  </si>
  <si>
    <t>Presidente Getúlio</t>
  </si>
  <si>
    <t>(47) 3411-5250</t>
  </si>
  <si>
    <t>PRIVATE SUL</t>
  </si>
  <si>
    <t>(41) 3041-2170</t>
  </si>
  <si>
    <t>RECOC/BL</t>
  </si>
  <si>
    <t>R. Sete de Setembro, 2º andar</t>
  </si>
  <si>
    <t>(47) 2111-8205</t>
  </si>
  <si>
    <t>REGOV/BL</t>
  </si>
  <si>
    <t>REGOV/JV</t>
  </si>
  <si>
    <t>(47) 3205-2596</t>
  </si>
  <si>
    <t>REHAB/BL</t>
  </si>
  <si>
    <t>(47) 3061-9160</t>
  </si>
  <si>
    <t>REJUR/JV</t>
  </si>
  <si>
    <t>R. Doutor João Colin, 2º andar</t>
  </si>
  <si>
    <t>(47) 3064-1240</t>
  </si>
  <si>
    <t>RELOG/JV</t>
  </si>
  <si>
    <t>(47) 3064-1230</t>
  </si>
  <si>
    <t>RETRI/JV</t>
  </si>
  <si>
    <t>(47) 3205-2531</t>
  </si>
  <si>
    <t>RIO DO SUL</t>
  </si>
  <si>
    <t>89160-000</t>
  </si>
  <si>
    <t>Rio do Sul</t>
  </si>
  <si>
    <t>(47) 3521-0677</t>
  </si>
  <si>
    <t>RIO NEGRINHO</t>
  </si>
  <si>
    <t>89295-000</t>
  </si>
  <si>
    <t>Rio Negrinho</t>
  </si>
  <si>
    <t>(47) 3644-2063</t>
  </si>
  <si>
    <t>RUA ALBANO SCHMIDT</t>
  </si>
  <si>
    <t>R. Alabano Schmidt</t>
  </si>
  <si>
    <t>Boa Vista</t>
  </si>
  <si>
    <t>89205-098</t>
  </si>
  <si>
    <t>(47) 3402-3050</t>
  </si>
  <si>
    <t>SANTA RITA DE BRUSQUE</t>
  </si>
  <si>
    <t>Santa Rita</t>
  </si>
  <si>
    <t>88352-001</t>
  </si>
  <si>
    <t>(47)3255-1500</t>
  </si>
  <si>
    <t>SAO BENTO DO SUL</t>
  </si>
  <si>
    <t>R. Wolfgang Ammon</t>
  </si>
  <si>
    <t>89290-000</t>
  </si>
  <si>
    <t>São Bento do Sul</t>
  </si>
  <si>
    <t>(47) 3634-1044</t>
  </si>
  <si>
    <t>SAO DOMINGOS</t>
  </si>
  <si>
    <t>R. Orlando Ferreira</t>
  </si>
  <si>
    <t>São Domingos</t>
  </si>
  <si>
    <t>88375-000</t>
  </si>
  <si>
    <t>Navegantes</t>
  </si>
  <si>
    <t>(47) 3408-1830</t>
  </si>
  <si>
    <t>SAO FRANCISCO DO SUL</t>
  </si>
  <si>
    <t>R. Augusto Afonso dos Santos</t>
  </si>
  <si>
    <t>89240-000</t>
  </si>
  <si>
    <t>São Francisco do Sul</t>
  </si>
  <si>
    <t>(47) 3444-2466</t>
  </si>
  <si>
    <t>SAO JOAO BATISTA</t>
  </si>
  <si>
    <t>Av. João Vicente Gomes</t>
  </si>
  <si>
    <t>88240-000</t>
  </si>
  <si>
    <t>São João Batista</t>
  </si>
  <si>
    <t>(48) 3265-7200</t>
  </si>
  <si>
    <t>SCHROEDER</t>
  </si>
  <si>
    <t>R. Marechal Castelo Branco</t>
  </si>
  <si>
    <t>89275-000 </t>
  </si>
  <si>
    <t>Schroeder</t>
  </si>
  <si>
    <t>(44) 3374-6200</t>
  </si>
  <si>
    <t>SENHORA DOS NAVEGANTES</t>
  </si>
  <si>
    <t>Av. Conselheiro João Gaya</t>
  </si>
  <si>
    <t>(47) 3342-1744</t>
  </si>
  <si>
    <t>SEV BLUMENAU</t>
  </si>
  <si>
    <t>R. Sete de Setembro, 1º andar</t>
  </si>
  <si>
    <t>(47) 3061-9130</t>
  </si>
  <si>
    <t>SEV BRUSQUE</t>
  </si>
  <si>
    <t>SEV JARAGUA DO SUL</t>
  </si>
  <si>
    <t>(47) 3372-6360</t>
  </si>
  <si>
    <t>SEV JOINVILLE</t>
  </si>
  <si>
    <t>(47) 4009-2700</t>
  </si>
  <si>
    <t>SEV SAO BENTO DO SUL</t>
  </si>
  <si>
    <t>89280-169</t>
  </si>
  <si>
    <t>(47) 41041020</t>
  </si>
  <si>
    <t>SR NORTE SANTA CATARINA</t>
  </si>
  <si>
    <t>TAIO</t>
  </si>
  <si>
    <t>Av. Luiz Bertoli</t>
  </si>
  <si>
    <t>89190-000</t>
  </si>
  <si>
    <t>Taió</t>
  </si>
  <si>
    <t>(47) 3562-2229</t>
  </si>
  <si>
    <t>TAMARINDO</t>
  </si>
  <si>
    <t>R.: Francisco Vahldieck</t>
  </si>
  <si>
    <t>Fortaleza</t>
  </si>
  <si>
    <t>89056-000</t>
  </si>
  <si>
    <t>(47) 3061-9080</t>
  </si>
  <si>
    <t>TIMBO</t>
  </si>
  <si>
    <t>89120-000</t>
  </si>
  <si>
    <t>Timbó</t>
  </si>
  <si>
    <t>(47) 3382-2069</t>
  </si>
  <si>
    <t>TRT JOINVILLE</t>
  </si>
  <si>
    <t>R. do Príncipe, 3º andar</t>
  </si>
  <si>
    <t>(47) 3064-1260</t>
  </si>
  <si>
    <t>VERDE VALE</t>
  </si>
  <si>
    <t>Velha</t>
  </si>
  <si>
    <t>89036-004</t>
  </si>
  <si>
    <t>(47) 3325-2688</t>
  </si>
  <si>
    <t>VINTE E TRES DE SETEMBRO</t>
  </si>
  <si>
    <t>R. Antonio Kaesemodel</t>
  </si>
  <si>
    <t>89290-000 </t>
  </si>
  <si>
    <t>(47) 3631- 8300</t>
  </si>
  <si>
    <t>XV DE NOVEMBRO</t>
  </si>
  <si>
    <t>89201-300</t>
  </si>
  <si>
    <t>(47) 3481-5000</t>
  </si>
  <si>
    <t>ABELARDO LUZ</t>
  </si>
  <si>
    <t>Av. Castelo Branco</t>
  </si>
  <si>
    <t>89830-970</t>
  </si>
  <si>
    <t>Abelardo Luz</t>
  </si>
  <si>
    <t>(49) 3445-5336</t>
  </si>
  <si>
    <t>Concórdia</t>
  </si>
  <si>
    <t>Chapecó</t>
  </si>
  <si>
    <t>AGRO CHAPECO</t>
  </si>
  <si>
    <t>R. Uruguai</t>
  </si>
  <si>
    <t>89802-500</t>
  </si>
  <si>
    <t>(49) 3330-9000</t>
  </si>
  <si>
    <t xml:space="preserve">Chapecó </t>
  </si>
  <si>
    <t>AGRO JOACABA</t>
  </si>
  <si>
    <t>R Sete de Setembro</t>
  </si>
  <si>
    <t>89600-000</t>
  </si>
  <si>
    <t>Joaçaba</t>
  </si>
  <si>
    <t>(49) 3527-8001</t>
  </si>
  <si>
    <t>Contestado</t>
  </si>
  <si>
    <t>CACADOR</t>
  </si>
  <si>
    <t>89500-000</t>
  </si>
  <si>
    <t>Caçador</t>
  </si>
  <si>
    <t>(49) 3563-3133</t>
  </si>
  <si>
    <t>CAPINZAL</t>
  </si>
  <si>
    <t>R. Carmelo Zocoli</t>
  </si>
  <si>
    <t>89665-000</t>
  </si>
  <si>
    <t>Capinzal</t>
  </si>
  <si>
    <t>(49) 3555-1021</t>
  </si>
  <si>
    <t>CHAPECO</t>
  </si>
  <si>
    <t>R. Marechal José B. Bormann</t>
  </si>
  <si>
    <t>89802-120</t>
  </si>
  <si>
    <t>(49) 3321-3500</t>
  </si>
  <si>
    <t>CIDADE DE CATANDUVAS</t>
  </si>
  <si>
    <t>R. Felipe Schmidt</t>
  </si>
  <si>
    <t>89670-000 </t>
  </si>
  <si>
    <t>Catanduvas</t>
  </si>
  <si>
    <t>(49) 3525-6000</t>
  </si>
  <si>
    <t>CONCORDIA</t>
  </si>
  <si>
    <t>R. Anita Garibaldi</t>
  </si>
  <si>
    <t>89700-128</t>
  </si>
  <si>
    <t>(49) 3442-3725</t>
  </si>
  <si>
    <t>CONDA</t>
  </si>
  <si>
    <t>R. Rui Barbosa</t>
  </si>
  <si>
    <t>89801-040 </t>
  </si>
  <si>
    <t>(49) 3311-9105</t>
  </si>
  <si>
    <t>CONTESTADO</t>
  </si>
  <si>
    <t>R. Sen.Salgado Filho</t>
  </si>
  <si>
    <t>89500-000 </t>
  </si>
  <si>
    <t>(49) 3561-4800</t>
  </si>
  <si>
    <t>CORPORATIVO AGRO SUL</t>
  </si>
  <si>
    <t>89801-140</t>
  </si>
  <si>
    <t>CUNHA PORA</t>
  </si>
  <si>
    <t>89890-000 </t>
  </si>
  <si>
    <t>Cunha Porã</t>
  </si>
  <si>
    <t>(49) 3646-3100</t>
  </si>
  <si>
    <t>Extremo Oeste SC</t>
  </si>
  <si>
    <t>DESBRAVADOR</t>
  </si>
  <si>
    <t>(49) 3311-1700</t>
  </si>
  <si>
    <t>DIGITAL OESTE DE SANTA CATARINA</t>
  </si>
  <si>
    <t>(49) 3311-9125</t>
  </si>
  <si>
    <t>DIONISIO CERQUEIRA</t>
  </si>
  <si>
    <t>Av. Pres. Getúlio Vargas</t>
  </si>
  <si>
    <t>89950-000</t>
  </si>
  <si>
    <t>Dionísio Cerqueira</t>
  </si>
  <si>
    <t>(49) 3644-0215</t>
  </si>
  <si>
    <t>EFAPI</t>
  </si>
  <si>
    <t>R. Senador Atílio F. X. Fontana</t>
  </si>
  <si>
    <t>Engenho Braun</t>
  </si>
  <si>
    <t>89809-000 </t>
  </si>
  <si>
    <t>(49) 2049-6150</t>
  </si>
  <si>
    <t>EMPRESARIAL OESTE CATARINENSE</t>
  </si>
  <si>
    <t>(49) 3311-1043</t>
  </si>
  <si>
    <t>ESA CORPORATIVO AGRO SUL</t>
  </si>
  <si>
    <t>(51) 3151-1460</t>
  </si>
  <si>
    <t>FAXINAL DOS GUEDES</t>
  </si>
  <si>
    <t>89694-000</t>
  </si>
  <si>
    <t>Faxinal dos Guedes</t>
  </si>
  <si>
    <t>(49) 3436-1044</t>
  </si>
  <si>
    <t>FRAIBURGO</t>
  </si>
  <si>
    <t>R. Pe. Biagio Simonetti</t>
  </si>
  <si>
    <t>89580-000</t>
  </si>
  <si>
    <t>Fraiburgo</t>
  </si>
  <si>
    <t>(49) 3246-3511</t>
  </si>
  <si>
    <t>GIGOV/CH</t>
  </si>
  <si>
    <t>(49) 4101-0080</t>
  </si>
  <si>
    <t>HERVAL D OESTE</t>
  </si>
  <si>
    <t>Tv. Pinheiro Machado</t>
  </si>
  <si>
    <t>89610-000 </t>
  </si>
  <si>
    <t>Herval d'Oeste</t>
  </si>
  <si>
    <t>(49) 3554-8400</t>
  </si>
  <si>
    <t>IMIGRANTES DE CONCORDIA</t>
  </si>
  <si>
    <t>R. Dr. Maruri</t>
  </si>
  <si>
    <t>(49) 3904-5700</t>
  </si>
  <si>
    <t>INDUSTRIAL</t>
  </si>
  <si>
    <t>R. Fernando Machado</t>
  </si>
  <si>
    <t>Bela Vista</t>
  </si>
  <si>
    <t>89804-000</t>
  </si>
  <si>
    <t>ITAPIRANGA</t>
  </si>
  <si>
    <t>R. Comércio</t>
  </si>
  <si>
    <t>89896-000 </t>
  </si>
  <si>
    <t>Itapiranga</t>
  </si>
  <si>
    <t>(49) 3678-7600</t>
  </si>
  <si>
    <t>JOACABA</t>
  </si>
  <si>
    <t>(49) 3522-4433</t>
  </si>
  <si>
    <t>JUSTICA FEDERAL CHAPECO</t>
  </si>
  <si>
    <t>Jardim Itália</t>
  </si>
  <si>
    <t>89814-045</t>
  </si>
  <si>
    <t>(49) 3323-4522</t>
  </si>
  <si>
    <t>JUSTICA FEDERAL JOACABA</t>
  </si>
  <si>
    <t>R. Francisco Lindner</t>
  </si>
  <si>
    <t>MARAVILHA</t>
  </si>
  <si>
    <t>Av. Sul Brasil</t>
  </si>
  <si>
    <t>89874-000</t>
  </si>
  <si>
    <t>Maravilha</t>
  </si>
  <si>
    <t>(49) 3664-0246</t>
  </si>
  <si>
    <t>MONDAI</t>
  </si>
  <si>
    <t>Av. Laju</t>
  </si>
  <si>
    <t>89893-000</t>
  </si>
  <si>
    <t>Mondaí</t>
  </si>
  <si>
    <t>(49) 3674-3400</t>
  </si>
  <si>
    <t>PALMITOS</t>
  </si>
  <si>
    <t>89887-000</t>
  </si>
  <si>
    <t>Palmitos</t>
  </si>
  <si>
    <t>(49) 3647-0099</t>
  </si>
  <si>
    <t>PINHALZINHO</t>
  </si>
  <si>
    <t>R. João Pessoa</t>
  </si>
  <si>
    <t>89870-000</t>
  </si>
  <si>
    <t>Pinhalzinho</t>
  </si>
  <si>
    <t>(49) 3366-1288</t>
  </si>
  <si>
    <t>PORTO UNIAO</t>
  </si>
  <si>
    <t>89400-000</t>
  </si>
  <si>
    <t>Porto União</t>
  </si>
  <si>
    <t>(42) 3522-4444</t>
  </si>
  <si>
    <t>QUILOMBO</t>
  </si>
  <si>
    <t>R. Primo Alberto Bodanese</t>
  </si>
  <si>
    <t>89850-000 </t>
  </si>
  <si>
    <t>Quilombo</t>
  </si>
  <si>
    <t>(49) 3346-2600</t>
  </si>
  <si>
    <t>REHAB/CH</t>
  </si>
  <si>
    <t>(49) 2049-8800</t>
  </si>
  <si>
    <t>RELOG/CH</t>
  </si>
  <si>
    <t>(49) 4101-0120</t>
  </si>
  <si>
    <t>REOPE/CH</t>
  </si>
  <si>
    <t>(49) 2049-8780</t>
  </si>
  <si>
    <t>RIO DO PEIXE</t>
  </si>
  <si>
    <t>Rod. SC-355</t>
  </si>
  <si>
    <t>Dois Pinheiros</t>
  </si>
  <si>
    <t>89562-210</t>
  </si>
  <si>
    <t>Videira</t>
  </si>
  <si>
    <t>(49) 3211-0799</t>
  </si>
  <si>
    <t>SAO JOSE DO CEDRO</t>
  </si>
  <si>
    <t>R. Jorge Lacerda</t>
  </si>
  <si>
    <t>89930-000</t>
  </si>
  <si>
    <t>São José do Cedro</t>
  </si>
  <si>
    <t>(49) 3643-6200</t>
  </si>
  <si>
    <t>SAO LOURENCO DO OESTE</t>
  </si>
  <si>
    <t>R. Coronel Bertaso</t>
  </si>
  <si>
    <t>89990-000</t>
  </si>
  <si>
    <t>São Lourenço do Oeste</t>
  </si>
  <si>
    <t>(49) 3344-1061</t>
  </si>
  <si>
    <t>SAO MIGUEL DO OESTE</t>
  </si>
  <si>
    <t>R. Santos Dumont</t>
  </si>
  <si>
    <t>89900-000</t>
  </si>
  <si>
    <t>São Miguel do Oeste</t>
  </si>
  <si>
    <t>(49) 3621-0200</t>
  </si>
  <si>
    <t>SEARA</t>
  </si>
  <si>
    <t>Av. Anita Garibaldi</t>
  </si>
  <si>
    <t>89770-000</t>
  </si>
  <si>
    <t>Seara</t>
  </si>
  <si>
    <t>(49) 3452-2103</t>
  </si>
  <si>
    <t>SEG OESTE DE SANTA CATARINA</t>
  </si>
  <si>
    <t>(49) 3311-3840</t>
  </si>
  <si>
    <t>SEH OESTE DE SANTA CATARINA</t>
  </si>
  <si>
    <t>(49) 2049-8779</t>
  </si>
  <si>
    <t>SEV CHAPECO</t>
  </si>
  <si>
    <t>(49) 2049-8785</t>
  </si>
  <si>
    <t>SEV CONCÓRDIA</t>
  </si>
  <si>
    <t>(49) 3441-3500</t>
  </si>
  <si>
    <t>SEV CONTESTADO</t>
  </si>
  <si>
    <t>(49) 3527-8000</t>
  </si>
  <si>
    <t>SEV EXTREMO OESTE</t>
  </si>
  <si>
    <t>(49) 3631-2512</t>
  </si>
  <si>
    <t>SR OESTE DE SANTA CATARINA</t>
  </si>
  <si>
    <t>VIDEIRA</t>
  </si>
  <si>
    <t>R. Pedro Andreazza</t>
  </si>
  <si>
    <t>89560-000</t>
  </si>
  <si>
    <t>(49) 3566-0340</t>
  </si>
  <si>
    <t>XANXERE</t>
  </si>
  <si>
    <t>R. Coronel Passos Maia</t>
  </si>
  <si>
    <t>89820-000</t>
  </si>
  <si>
    <t>Xanxerê</t>
  </si>
  <si>
    <t>(49) 3433-2388</t>
  </si>
  <si>
    <t>XAXIM</t>
  </si>
  <si>
    <t>Av. Plínio Arlindo de Nes</t>
  </si>
  <si>
    <t>89825-000</t>
  </si>
  <si>
    <t>Xaxim</t>
  </si>
  <si>
    <t>(49) 3353-2333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</si>
</sst>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7"/>
      <color rgb="FF000000"/>
      <name val="Arial"/>
      <family val="2"/>
    </font>
    <font>
      <sz val="7"/>
      <color theme="1"/>
      <name val="Arial"/>
      <family val="2"/>
    </font>
    <font>
      <b/>
      <u/>
      <sz val="11"/>
      <color theme="1"/>
      <name val="Arial"/>
      <family val="2"/>
    </font>
    <font>
      <b/>
      <u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E6850-03C1-46E8-8678-3F40C9271E3E}">
  <dimension ref="A1:O117"/>
  <sheetViews>
    <sheetView tabSelected="1" workbookViewId="0">
      <selection activeCell="A2" sqref="A2:M2"/>
    </sheetView>
  </sheetViews>
  <sheetFormatPr defaultRowHeight="14.5" x14ac:dyDescent="0.35"/>
  <cols>
    <col min="4" max="4" width="18.26953125" customWidth="1"/>
    <col min="5" max="5" width="29.54296875" customWidth="1"/>
    <col min="7" max="7" width="14.81640625" customWidth="1"/>
    <col min="10" max="11" width="15" customWidth="1"/>
  </cols>
  <sheetData>
    <row r="1" spans="1:15" x14ac:dyDescent="0.3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5" x14ac:dyDescent="0.3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5" ht="15" thickBot="1" x14ac:dyDescent="0.4">
      <c r="A3" s="1"/>
    </row>
    <row r="4" spans="1:15" ht="15" thickBot="1" x14ac:dyDescent="0.4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</row>
    <row r="5" spans="1:15" ht="15" thickBot="1" x14ac:dyDescent="0.4">
      <c r="A5" s="4">
        <v>1</v>
      </c>
      <c r="B5" s="5">
        <v>7545</v>
      </c>
      <c r="C5" s="5" t="s">
        <v>15</v>
      </c>
      <c r="D5" s="5" t="s">
        <v>16</v>
      </c>
      <c r="E5" s="5" t="s">
        <v>17</v>
      </c>
      <c r="F5" s="5">
        <v>135</v>
      </c>
      <c r="G5" s="5" t="s">
        <v>18</v>
      </c>
      <c r="H5" s="5" t="s">
        <v>19</v>
      </c>
      <c r="I5" s="5" t="s">
        <v>20</v>
      </c>
      <c r="J5" s="5" t="s">
        <v>21</v>
      </c>
      <c r="K5" s="5" t="s">
        <v>22</v>
      </c>
      <c r="L5" s="6" t="s">
        <v>23</v>
      </c>
      <c r="M5" s="6">
        <v>206.03</v>
      </c>
      <c r="O5">
        <f>IF(M5&gt;0,M5,"")</f>
        <v>206.03</v>
      </c>
    </row>
    <row r="6" spans="1:15" ht="15" thickBot="1" x14ac:dyDescent="0.4">
      <c r="A6" s="4">
        <v>2</v>
      </c>
      <c r="B6" s="5">
        <v>7548</v>
      </c>
      <c r="C6" s="5" t="s">
        <v>15</v>
      </c>
      <c r="D6" s="5" t="s">
        <v>24</v>
      </c>
      <c r="E6" s="5" t="s">
        <v>25</v>
      </c>
      <c r="F6" s="5">
        <v>290</v>
      </c>
      <c r="G6" s="5" t="s">
        <v>18</v>
      </c>
      <c r="H6" s="5" t="s">
        <v>26</v>
      </c>
      <c r="I6" s="5" t="s">
        <v>27</v>
      </c>
      <c r="J6" s="5" t="s">
        <v>28</v>
      </c>
      <c r="K6" s="5" t="s">
        <v>29</v>
      </c>
      <c r="L6" s="6" t="s">
        <v>23</v>
      </c>
      <c r="M6" s="6">
        <v>242.44</v>
      </c>
      <c r="O6">
        <f t="shared" ref="O6:O69" si="0">IF(M6&gt;0,M6,"")</f>
        <v>242.44</v>
      </c>
    </row>
    <row r="7" spans="1:15" ht="15" thickBot="1" x14ac:dyDescent="0.4">
      <c r="A7" s="4">
        <v>3</v>
      </c>
      <c r="B7" s="5">
        <v>408</v>
      </c>
      <c r="C7" s="5" t="s">
        <v>30</v>
      </c>
      <c r="D7" s="5" t="s">
        <v>31</v>
      </c>
      <c r="E7" s="5" t="s">
        <v>32</v>
      </c>
      <c r="F7" s="5">
        <v>249</v>
      </c>
      <c r="G7" s="5" t="s">
        <v>18</v>
      </c>
      <c r="H7" s="5" t="s">
        <v>33</v>
      </c>
      <c r="I7" s="5" t="s">
        <v>23</v>
      </c>
      <c r="J7" s="5" t="s">
        <v>34</v>
      </c>
      <c r="K7" s="5" t="s">
        <v>35</v>
      </c>
      <c r="L7" s="6" t="s">
        <v>23</v>
      </c>
      <c r="M7" s="6">
        <v>0</v>
      </c>
      <c r="O7" t="str">
        <f t="shared" si="0"/>
        <v/>
      </c>
    </row>
    <row r="8" spans="1:15" ht="15" thickBot="1" x14ac:dyDescent="0.4">
      <c r="A8" s="4">
        <v>4</v>
      </c>
      <c r="B8" s="5">
        <v>4439</v>
      </c>
      <c r="C8" s="5" t="s">
        <v>30</v>
      </c>
      <c r="D8" s="5" t="s">
        <v>36</v>
      </c>
      <c r="E8" s="5" t="s">
        <v>37</v>
      </c>
      <c r="F8" s="5">
        <v>3525</v>
      </c>
      <c r="G8" s="5" t="s">
        <v>18</v>
      </c>
      <c r="H8" s="5" t="s">
        <v>38</v>
      </c>
      <c r="I8" s="5" t="s">
        <v>39</v>
      </c>
      <c r="J8" s="5" t="s">
        <v>40</v>
      </c>
      <c r="K8" s="5" t="s">
        <v>41</v>
      </c>
      <c r="L8" s="6" t="s">
        <v>23</v>
      </c>
      <c r="M8" s="6">
        <v>35.58</v>
      </c>
      <c r="O8">
        <f t="shared" si="0"/>
        <v>35.58</v>
      </c>
    </row>
    <row r="9" spans="1:15" ht="15" thickBot="1" x14ac:dyDescent="0.4">
      <c r="A9" s="4">
        <v>5</v>
      </c>
      <c r="B9" s="5">
        <v>427</v>
      </c>
      <c r="C9" s="5" t="s">
        <v>30</v>
      </c>
      <c r="D9" s="5" t="s">
        <v>42</v>
      </c>
      <c r="E9" s="5" t="s">
        <v>43</v>
      </c>
      <c r="F9" s="5">
        <v>274</v>
      </c>
      <c r="G9" s="5" t="s">
        <v>18</v>
      </c>
      <c r="H9" s="5" t="s">
        <v>44</v>
      </c>
      <c r="I9" s="5" t="s">
        <v>45</v>
      </c>
      <c r="J9" s="5" t="s">
        <v>46</v>
      </c>
      <c r="K9" s="5" t="s">
        <v>29</v>
      </c>
      <c r="L9" s="6" t="s">
        <v>23</v>
      </c>
      <c r="M9" s="6">
        <v>218</v>
      </c>
      <c r="O9">
        <f t="shared" si="0"/>
        <v>218</v>
      </c>
    </row>
    <row r="10" spans="1:15" ht="15" thickBot="1" x14ac:dyDescent="0.4">
      <c r="A10" s="4">
        <v>6</v>
      </c>
      <c r="B10" s="5">
        <v>3692</v>
      </c>
      <c r="C10" s="5" t="s">
        <v>30</v>
      </c>
      <c r="D10" s="5" t="s">
        <v>47</v>
      </c>
      <c r="E10" s="5" t="s">
        <v>48</v>
      </c>
      <c r="F10" s="5">
        <v>68</v>
      </c>
      <c r="G10" s="5" t="s">
        <v>49</v>
      </c>
      <c r="H10" s="5" t="s">
        <v>50</v>
      </c>
      <c r="I10" s="5" t="s">
        <v>51</v>
      </c>
      <c r="J10" s="5" t="s">
        <v>52</v>
      </c>
      <c r="K10" s="5" t="s">
        <v>41</v>
      </c>
      <c r="L10" s="6" t="s">
        <v>23</v>
      </c>
      <c r="M10" s="6">
        <v>9.98</v>
      </c>
      <c r="O10">
        <f t="shared" si="0"/>
        <v>9.98</v>
      </c>
    </row>
    <row r="11" spans="1:15" ht="15" thickBot="1" x14ac:dyDescent="0.4">
      <c r="A11" s="4">
        <v>7</v>
      </c>
      <c r="B11" s="5">
        <v>1348</v>
      </c>
      <c r="C11" s="5" t="s">
        <v>30</v>
      </c>
      <c r="D11" s="5" t="s">
        <v>53</v>
      </c>
      <c r="E11" s="5" t="s">
        <v>54</v>
      </c>
      <c r="F11" s="5">
        <v>5064</v>
      </c>
      <c r="G11" s="5" t="s">
        <v>55</v>
      </c>
      <c r="H11" s="5" t="s">
        <v>56</v>
      </c>
      <c r="I11" s="5" t="s">
        <v>23</v>
      </c>
      <c r="J11" s="5" t="s">
        <v>57</v>
      </c>
      <c r="K11" s="5" t="s">
        <v>35</v>
      </c>
      <c r="L11" s="6" t="s">
        <v>23</v>
      </c>
      <c r="M11" s="6">
        <v>0</v>
      </c>
      <c r="O11" t="str">
        <f t="shared" si="0"/>
        <v/>
      </c>
    </row>
    <row r="12" spans="1:15" ht="15" thickBot="1" x14ac:dyDescent="0.4">
      <c r="A12" s="4">
        <v>8</v>
      </c>
      <c r="B12" s="5">
        <v>3522</v>
      </c>
      <c r="C12" s="5" t="s">
        <v>30</v>
      </c>
      <c r="D12" s="5" t="s">
        <v>58</v>
      </c>
      <c r="E12" s="5" t="s">
        <v>59</v>
      </c>
      <c r="F12" s="5">
        <v>959</v>
      </c>
      <c r="G12" s="5" t="s">
        <v>60</v>
      </c>
      <c r="H12" s="5" t="s">
        <v>61</v>
      </c>
      <c r="I12" s="5" t="s">
        <v>51</v>
      </c>
      <c r="J12" s="5" t="s">
        <v>62</v>
      </c>
      <c r="K12" s="5" t="s">
        <v>41</v>
      </c>
      <c r="L12" s="6" t="s">
        <v>23</v>
      </c>
      <c r="M12" s="6">
        <v>9.98</v>
      </c>
      <c r="O12">
        <f t="shared" si="0"/>
        <v>9.98</v>
      </c>
    </row>
    <row r="13" spans="1:15" ht="18.5" thickBot="1" x14ac:dyDescent="0.4">
      <c r="A13" s="4">
        <v>9</v>
      </c>
      <c r="B13" s="5">
        <v>921</v>
      </c>
      <c r="C13" s="5" t="s">
        <v>30</v>
      </c>
      <c r="D13" s="7" t="s">
        <v>63</v>
      </c>
      <c r="E13" s="7" t="s">
        <v>64</v>
      </c>
      <c r="F13" s="7">
        <v>2789</v>
      </c>
      <c r="G13" s="7" t="s">
        <v>18</v>
      </c>
      <c r="H13" s="7" t="s">
        <v>65</v>
      </c>
      <c r="I13" s="7" t="s">
        <v>66</v>
      </c>
      <c r="J13" s="7" t="s">
        <v>67</v>
      </c>
      <c r="K13" s="5" t="s">
        <v>66</v>
      </c>
      <c r="L13" s="6" t="s">
        <v>23</v>
      </c>
      <c r="M13" s="8">
        <v>82.32</v>
      </c>
      <c r="O13">
        <f t="shared" si="0"/>
        <v>82.32</v>
      </c>
    </row>
    <row r="14" spans="1:15" ht="15" thickBot="1" x14ac:dyDescent="0.4">
      <c r="A14" s="4">
        <v>10</v>
      </c>
      <c r="B14" s="5">
        <v>547</v>
      </c>
      <c r="C14" s="5" t="s">
        <v>30</v>
      </c>
      <c r="D14" s="5" t="s">
        <v>68</v>
      </c>
      <c r="E14" s="5" t="s">
        <v>69</v>
      </c>
      <c r="F14" s="5">
        <v>3080</v>
      </c>
      <c r="G14" s="5" t="s">
        <v>18</v>
      </c>
      <c r="H14" s="5" t="s">
        <v>70</v>
      </c>
      <c r="I14" s="5" t="s">
        <v>66</v>
      </c>
      <c r="J14" s="5" t="s">
        <v>71</v>
      </c>
      <c r="K14" s="5" t="s">
        <v>66</v>
      </c>
      <c r="L14" s="6" t="s">
        <v>23</v>
      </c>
      <c r="M14" s="6">
        <v>82.32</v>
      </c>
      <c r="O14">
        <f t="shared" si="0"/>
        <v>82.32</v>
      </c>
    </row>
    <row r="15" spans="1:15" ht="15" thickBot="1" x14ac:dyDescent="0.4">
      <c r="A15" s="4">
        <v>11</v>
      </c>
      <c r="B15" s="5">
        <v>1874</v>
      </c>
      <c r="C15" s="5" t="s">
        <v>30</v>
      </c>
      <c r="D15" s="5" t="s">
        <v>72</v>
      </c>
      <c r="E15" s="5" t="s">
        <v>73</v>
      </c>
      <c r="F15" s="5">
        <v>567</v>
      </c>
      <c r="G15" s="5" t="s">
        <v>18</v>
      </c>
      <c r="H15" s="5" t="s">
        <v>74</v>
      </c>
      <c r="I15" s="5" t="s">
        <v>75</v>
      </c>
      <c r="J15" s="5" t="s">
        <v>76</v>
      </c>
      <c r="K15" s="5" t="s">
        <v>41</v>
      </c>
      <c r="L15" s="6" t="s">
        <v>23</v>
      </c>
      <c r="M15" s="6">
        <v>24.3</v>
      </c>
      <c r="O15">
        <f t="shared" si="0"/>
        <v>24.3</v>
      </c>
    </row>
    <row r="16" spans="1:15" ht="15" thickBot="1" x14ac:dyDescent="0.4">
      <c r="A16" s="4">
        <v>12</v>
      </c>
      <c r="B16" s="5">
        <v>1070</v>
      </c>
      <c r="C16" s="5" t="s">
        <v>30</v>
      </c>
      <c r="D16" s="5" t="s">
        <v>77</v>
      </c>
      <c r="E16" s="5" t="s">
        <v>78</v>
      </c>
      <c r="F16" s="5">
        <v>1428</v>
      </c>
      <c r="G16" s="5" t="s">
        <v>18</v>
      </c>
      <c r="H16" s="5" t="s">
        <v>79</v>
      </c>
      <c r="I16" s="5" t="s">
        <v>80</v>
      </c>
      <c r="J16" s="5" t="s">
        <v>81</v>
      </c>
      <c r="K16" s="5" t="s">
        <v>82</v>
      </c>
      <c r="L16" s="6" t="s">
        <v>23</v>
      </c>
      <c r="M16" s="6">
        <v>168.79</v>
      </c>
      <c r="O16">
        <f t="shared" si="0"/>
        <v>168.79</v>
      </c>
    </row>
    <row r="17" spans="1:15" ht="15" thickBot="1" x14ac:dyDescent="0.4">
      <c r="A17" s="4">
        <v>13</v>
      </c>
      <c r="B17" s="5">
        <v>3521</v>
      </c>
      <c r="C17" s="5" t="s">
        <v>30</v>
      </c>
      <c r="D17" s="5" t="s">
        <v>83</v>
      </c>
      <c r="E17" s="5" t="s">
        <v>84</v>
      </c>
      <c r="F17" s="5">
        <v>500</v>
      </c>
      <c r="G17" s="5" t="s">
        <v>85</v>
      </c>
      <c r="H17" s="5" t="s">
        <v>86</v>
      </c>
      <c r="I17" s="5" t="s">
        <v>87</v>
      </c>
      <c r="J17" s="5" t="s">
        <v>88</v>
      </c>
      <c r="K17" s="5" t="s">
        <v>41</v>
      </c>
      <c r="L17" s="6" t="s">
        <v>23</v>
      </c>
      <c r="M17" s="6">
        <v>17.079999999999998</v>
      </c>
      <c r="O17">
        <f t="shared" si="0"/>
        <v>17.079999999999998</v>
      </c>
    </row>
    <row r="18" spans="1:15" ht="15" thickBot="1" x14ac:dyDescent="0.4">
      <c r="A18" s="4">
        <v>14</v>
      </c>
      <c r="B18" s="5">
        <v>3523</v>
      </c>
      <c r="C18" s="5" t="s">
        <v>30</v>
      </c>
      <c r="D18" s="5" t="s">
        <v>89</v>
      </c>
      <c r="E18" s="5" t="s">
        <v>90</v>
      </c>
      <c r="F18" s="5">
        <v>157</v>
      </c>
      <c r="G18" s="5" t="s">
        <v>18</v>
      </c>
      <c r="H18" s="5" t="s">
        <v>91</v>
      </c>
      <c r="I18" s="5" t="s">
        <v>92</v>
      </c>
      <c r="J18" s="5" t="s">
        <v>93</v>
      </c>
      <c r="K18" s="5" t="s">
        <v>66</v>
      </c>
      <c r="L18" s="6" t="s">
        <v>23</v>
      </c>
      <c r="M18" s="6">
        <v>87.9</v>
      </c>
      <c r="O18">
        <f t="shared" si="0"/>
        <v>87.9</v>
      </c>
    </row>
    <row r="19" spans="1:15" ht="15" thickBot="1" x14ac:dyDescent="0.4">
      <c r="A19" s="4">
        <v>15</v>
      </c>
      <c r="B19" s="5">
        <v>3524</v>
      </c>
      <c r="C19" s="5" t="s">
        <v>30</v>
      </c>
      <c r="D19" s="5" t="s">
        <v>94</v>
      </c>
      <c r="E19" s="5" t="s">
        <v>95</v>
      </c>
      <c r="F19" s="5">
        <v>1548</v>
      </c>
      <c r="G19" s="5" t="s">
        <v>96</v>
      </c>
      <c r="H19" s="5" t="s">
        <v>97</v>
      </c>
      <c r="I19" s="5" t="s">
        <v>23</v>
      </c>
      <c r="J19" s="5" t="s">
        <v>98</v>
      </c>
      <c r="K19" s="5" t="s">
        <v>35</v>
      </c>
      <c r="L19" s="6" t="s">
        <v>23</v>
      </c>
      <c r="M19" s="6">
        <v>0</v>
      </c>
      <c r="O19" t="str">
        <f t="shared" si="0"/>
        <v/>
      </c>
    </row>
    <row r="20" spans="1:15" ht="15" thickBot="1" x14ac:dyDescent="0.4">
      <c r="A20" s="4">
        <v>16</v>
      </c>
      <c r="B20" s="5">
        <v>851</v>
      </c>
      <c r="C20" s="5" t="s">
        <v>30</v>
      </c>
      <c r="D20" s="5" t="s">
        <v>99</v>
      </c>
      <c r="E20" s="5" t="s">
        <v>17</v>
      </c>
      <c r="F20" s="5">
        <v>135</v>
      </c>
      <c r="G20" s="5" t="s">
        <v>18</v>
      </c>
      <c r="H20" s="5" t="s">
        <v>19</v>
      </c>
      <c r="I20" s="5" t="s">
        <v>20</v>
      </c>
      <c r="J20" s="5" t="s">
        <v>100</v>
      </c>
      <c r="K20" s="5" t="s">
        <v>22</v>
      </c>
      <c r="L20" s="6" t="s">
        <v>23</v>
      </c>
      <c r="M20" s="6">
        <v>206.03</v>
      </c>
      <c r="O20">
        <f t="shared" si="0"/>
        <v>206.03</v>
      </c>
    </row>
    <row r="21" spans="1:15" ht="15" thickBot="1" x14ac:dyDescent="0.4">
      <c r="A21" s="4">
        <v>17</v>
      </c>
      <c r="B21" s="5">
        <v>4625</v>
      </c>
      <c r="C21" s="5" t="s">
        <v>30</v>
      </c>
      <c r="D21" s="5" t="s">
        <v>101</v>
      </c>
      <c r="E21" s="5" t="s">
        <v>102</v>
      </c>
      <c r="F21" s="5">
        <v>349</v>
      </c>
      <c r="G21" s="5" t="s">
        <v>103</v>
      </c>
      <c r="H21" s="5" t="s">
        <v>104</v>
      </c>
      <c r="I21" s="5" t="s">
        <v>23</v>
      </c>
      <c r="J21" s="5" t="s">
        <v>105</v>
      </c>
      <c r="K21" s="5" t="s">
        <v>35</v>
      </c>
      <c r="L21" s="6" t="s">
        <v>23</v>
      </c>
      <c r="M21" s="6">
        <v>0</v>
      </c>
      <c r="O21" t="str">
        <f t="shared" si="0"/>
        <v/>
      </c>
    </row>
    <row r="22" spans="1:15" ht="15" thickBot="1" x14ac:dyDescent="0.4">
      <c r="A22" s="4">
        <v>18</v>
      </c>
      <c r="B22" s="5">
        <v>2362</v>
      </c>
      <c r="C22" s="5" t="s">
        <v>30</v>
      </c>
      <c r="D22" s="5" t="s">
        <v>106</v>
      </c>
      <c r="E22" s="5" t="s">
        <v>107</v>
      </c>
      <c r="F22" s="5">
        <v>776</v>
      </c>
      <c r="G22" s="5" t="s">
        <v>18</v>
      </c>
      <c r="H22" s="5" t="s">
        <v>108</v>
      </c>
      <c r="I22" s="5" t="s">
        <v>109</v>
      </c>
      <c r="J22" s="5" t="s">
        <v>110</v>
      </c>
      <c r="K22" s="5" t="s">
        <v>82</v>
      </c>
      <c r="L22" s="6" t="s">
        <v>23</v>
      </c>
      <c r="M22" s="6">
        <v>131.15</v>
      </c>
      <c r="O22">
        <f t="shared" si="0"/>
        <v>131.15</v>
      </c>
    </row>
    <row r="23" spans="1:15" ht="15" thickBot="1" x14ac:dyDescent="0.4">
      <c r="A23" s="4">
        <v>19</v>
      </c>
      <c r="B23" s="5">
        <v>7179</v>
      </c>
      <c r="C23" s="5" t="s">
        <v>111</v>
      </c>
      <c r="D23" s="5" t="s">
        <v>112</v>
      </c>
      <c r="E23" s="5" t="s">
        <v>113</v>
      </c>
      <c r="F23" s="5">
        <v>111</v>
      </c>
      <c r="G23" s="5" t="s">
        <v>55</v>
      </c>
      <c r="H23" s="5" t="s">
        <v>114</v>
      </c>
      <c r="I23" s="5" t="s">
        <v>23</v>
      </c>
      <c r="J23" s="5" t="s">
        <v>115</v>
      </c>
      <c r="K23" s="5" t="s">
        <v>35</v>
      </c>
      <c r="L23" s="6" t="s">
        <v>23</v>
      </c>
      <c r="M23" s="6">
        <v>0</v>
      </c>
      <c r="O23" t="str">
        <f t="shared" si="0"/>
        <v/>
      </c>
    </row>
    <row r="24" spans="1:15" ht="15" thickBot="1" x14ac:dyDescent="0.4">
      <c r="A24" s="4">
        <v>20</v>
      </c>
      <c r="B24" s="5">
        <v>7647</v>
      </c>
      <c r="C24" s="5" t="s">
        <v>111</v>
      </c>
      <c r="D24" s="5" t="s">
        <v>116</v>
      </c>
      <c r="E24" s="5" t="s">
        <v>117</v>
      </c>
      <c r="F24" s="5">
        <v>111</v>
      </c>
      <c r="G24" s="5" t="s">
        <v>55</v>
      </c>
      <c r="H24" s="5" t="s">
        <v>114</v>
      </c>
      <c r="I24" s="5" t="s">
        <v>23</v>
      </c>
      <c r="J24" s="5" t="s">
        <v>118</v>
      </c>
      <c r="K24" s="5" t="s">
        <v>35</v>
      </c>
      <c r="L24" s="6" t="s">
        <v>23</v>
      </c>
      <c r="M24" s="6">
        <v>0</v>
      </c>
      <c r="O24" t="str">
        <f t="shared" si="0"/>
        <v/>
      </c>
    </row>
    <row r="25" spans="1:15" ht="15" thickBot="1" x14ac:dyDescent="0.4">
      <c r="A25" s="4">
        <v>21</v>
      </c>
      <c r="B25" s="5">
        <v>7876</v>
      </c>
      <c r="C25" s="5" t="s">
        <v>111</v>
      </c>
      <c r="D25" s="5" t="s">
        <v>119</v>
      </c>
      <c r="E25" s="5" t="s">
        <v>120</v>
      </c>
      <c r="F25" s="5">
        <v>111</v>
      </c>
      <c r="G25" s="5" t="s">
        <v>55</v>
      </c>
      <c r="H25" s="5" t="s">
        <v>114</v>
      </c>
      <c r="I25" s="5" t="s">
        <v>23</v>
      </c>
      <c r="J25" s="5" t="s">
        <v>121</v>
      </c>
      <c r="K25" s="5" t="s">
        <v>35</v>
      </c>
      <c r="L25" s="6" t="s">
        <v>23</v>
      </c>
      <c r="M25" s="6">
        <v>0</v>
      </c>
      <c r="O25" t="str">
        <f t="shared" si="0"/>
        <v/>
      </c>
    </row>
    <row r="26" spans="1:15" ht="15" thickBot="1" x14ac:dyDescent="0.4">
      <c r="A26" s="4">
        <v>22</v>
      </c>
      <c r="B26" s="5">
        <v>1868</v>
      </c>
      <c r="C26" s="5" t="s">
        <v>30</v>
      </c>
      <c r="D26" s="5" t="s">
        <v>122</v>
      </c>
      <c r="E26" s="5" t="s">
        <v>123</v>
      </c>
      <c r="F26" s="5">
        <v>1875</v>
      </c>
      <c r="G26" s="5" t="s">
        <v>124</v>
      </c>
      <c r="H26" s="5" t="s">
        <v>125</v>
      </c>
      <c r="I26" s="5" t="s">
        <v>126</v>
      </c>
      <c r="J26" s="5" t="s">
        <v>127</v>
      </c>
      <c r="K26" s="5" t="s">
        <v>66</v>
      </c>
      <c r="L26" s="6" t="s">
        <v>23</v>
      </c>
      <c r="M26" s="6">
        <v>90.07</v>
      </c>
      <c r="O26">
        <f t="shared" si="0"/>
        <v>90.07</v>
      </c>
    </row>
    <row r="27" spans="1:15" ht="15" thickBot="1" x14ac:dyDescent="0.4">
      <c r="A27" s="4">
        <v>23</v>
      </c>
      <c r="B27" s="5">
        <v>4924</v>
      </c>
      <c r="C27" s="5" t="s">
        <v>30</v>
      </c>
      <c r="D27" s="5" t="s">
        <v>128</v>
      </c>
      <c r="E27" s="5" t="s">
        <v>129</v>
      </c>
      <c r="F27" s="5">
        <v>98</v>
      </c>
      <c r="G27" s="5" t="s">
        <v>18</v>
      </c>
      <c r="H27" s="5" t="s">
        <v>130</v>
      </c>
      <c r="I27" s="5" t="s">
        <v>131</v>
      </c>
      <c r="J27" s="5" t="s">
        <v>132</v>
      </c>
      <c r="K27" s="5" t="s">
        <v>133</v>
      </c>
      <c r="L27" s="6" t="s">
        <v>23</v>
      </c>
      <c r="M27" s="6">
        <v>187.67</v>
      </c>
      <c r="O27">
        <f t="shared" si="0"/>
        <v>187.67</v>
      </c>
    </row>
    <row r="28" spans="1:15" ht="15" thickBot="1" x14ac:dyDescent="0.4">
      <c r="A28" s="4">
        <v>24</v>
      </c>
      <c r="B28" s="5">
        <v>1638</v>
      </c>
      <c r="C28" s="5" t="s">
        <v>30</v>
      </c>
      <c r="D28" s="5" t="s">
        <v>134</v>
      </c>
      <c r="E28" s="5" t="s">
        <v>135</v>
      </c>
      <c r="F28" s="5">
        <v>1425</v>
      </c>
      <c r="G28" s="5" t="s">
        <v>136</v>
      </c>
      <c r="H28" s="5" t="s">
        <v>137</v>
      </c>
      <c r="I28" s="5" t="s">
        <v>23</v>
      </c>
      <c r="J28" s="5" t="s">
        <v>138</v>
      </c>
      <c r="K28" s="5" t="s">
        <v>41</v>
      </c>
      <c r="L28" s="6" t="s">
        <v>23</v>
      </c>
      <c r="M28" s="6">
        <v>0</v>
      </c>
      <c r="O28" t="str">
        <f t="shared" si="0"/>
        <v/>
      </c>
    </row>
    <row r="29" spans="1:15" ht="15" thickBot="1" x14ac:dyDescent="0.4">
      <c r="A29" s="4">
        <v>25</v>
      </c>
      <c r="B29" s="5">
        <v>1663</v>
      </c>
      <c r="C29" s="5" t="s">
        <v>30</v>
      </c>
      <c r="D29" s="5" t="s">
        <v>139</v>
      </c>
      <c r="E29" s="5" t="s">
        <v>140</v>
      </c>
      <c r="F29" s="5">
        <v>575</v>
      </c>
      <c r="G29" s="5" t="s">
        <v>141</v>
      </c>
      <c r="H29" s="5" t="s">
        <v>142</v>
      </c>
      <c r="I29" s="5" t="s">
        <v>22</v>
      </c>
      <c r="J29" s="5" t="s">
        <v>143</v>
      </c>
      <c r="K29" s="5" t="s">
        <v>22</v>
      </c>
      <c r="L29" s="6" t="s">
        <v>23</v>
      </c>
      <c r="M29" s="6">
        <v>329.97</v>
      </c>
      <c r="O29">
        <f t="shared" si="0"/>
        <v>329.97</v>
      </c>
    </row>
    <row r="30" spans="1:15" ht="15" thickBot="1" x14ac:dyDescent="0.4">
      <c r="A30" s="4">
        <v>26</v>
      </c>
      <c r="B30" s="5">
        <v>3614</v>
      </c>
      <c r="C30" s="5" t="s">
        <v>30</v>
      </c>
      <c r="D30" s="5" t="s">
        <v>144</v>
      </c>
      <c r="E30" s="5" t="s">
        <v>145</v>
      </c>
      <c r="F30" s="5">
        <v>2222</v>
      </c>
      <c r="G30" s="5" t="s">
        <v>146</v>
      </c>
      <c r="H30" s="5" t="s">
        <v>147</v>
      </c>
      <c r="I30" s="5" t="s">
        <v>126</v>
      </c>
      <c r="J30" s="5" t="s">
        <v>148</v>
      </c>
      <c r="K30" s="5" t="s">
        <v>66</v>
      </c>
      <c r="L30" s="6" t="s">
        <v>23</v>
      </c>
      <c r="M30" s="6">
        <v>90.07</v>
      </c>
      <c r="O30">
        <f t="shared" si="0"/>
        <v>90.07</v>
      </c>
    </row>
    <row r="31" spans="1:15" ht="15" thickBot="1" x14ac:dyDescent="0.4">
      <c r="A31" s="4">
        <v>27</v>
      </c>
      <c r="B31" s="5">
        <v>1555</v>
      </c>
      <c r="C31" s="5" t="s">
        <v>30</v>
      </c>
      <c r="D31" s="5" t="s">
        <v>149</v>
      </c>
      <c r="E31" s="5" t="s">
        <v>150</v>
      </c>
      <c r="F31" s="5">
        <v>389</v>
      </c>
      <c r="G31" s="5" t="s">
        <v>151</v>
      </c>
      <c r="H31" s="5" t="s">
        <v>152</v>
      </c>
      <c r="I31" s="5" t="s">
        <v>51</v>
      </c>
      <c r="J31" s="5" t="s">
        <v>153</v>
      </c>
      <c r="K31" s="5" t="s">
        <v>41</v>
      </c>
      <c r="L31" s="6" t="s">
        <v>23</v>
      </c>
      <c r="M31" s="6">
        <v>9.98</v>
      </c>
      <c r="O31">
        <f t="shared" si="0"/>
        <v>9.98</v>
      </c>
    </row>
    <row r="32" spans="1:15" ht="15" thickBot="1" x14ac:dyDescent="0.4">
      <c r="A32" s="4">
        <v>28</v>
      </c>
      <c r="B32" s="5">
        <v>4452</v>
      </c>
      <c r="C32" s="5" t="s">
        <v>30</v>
      </c>
      <c r="D32" s="5" t="s">
        <v>154</v>
      </c>
      <c r="E32" s="5" t="s">
        <v>155</v>
      </c>
      <c r="F32" s="5">
        <v>572</v>
      </c>
      <c r="G32" s="5" t="s">
        <v>18</v>
      </c>
      <c r="H32" s="5" t="s">
        <v>156</v>
      </c>
      <c r="I32" s="5" t="s">
        <v>157</v>
      </c>
      <c r="J32" s="5" t="s">
        <v>158</v>
      </c>
      <c r="K32" s="5" t="s">
        <v>22</v>
      </c>
      <c r="L32" s="6" t="s">
        <v>23</v>
      </c>
      <c r="M32" s="6">
        <v>325.27999999999997</v>
      </c>
      <c r="O32">
        <f t="shared" si="0"/>
        <v>325.27999999999997</v>
      </c>
    </row>
    <row r="33" spans="1:15" ht="15" thickBot="1" x14ac:dyDescent="0.4">
      <c r="A33" s="4">
        <v>29</v>
      </c>
      <c r="B33" s="5">
        <v>415</v>
      </c>
      <c r="C33" s="5" t="s">
        <v>30</v>
      </c>
      <c r="D33" s="5" t="s">
        <v>159</v>
      </c>
      <c r="E33" s="5" t="s">
        <v>160</v>
      </c>
      <c r="F33" s="5">
        <v>180</v>
      </c>
      <c r="G33" s="5" t="s">
        <v>18</v>
      </c>
      <c r="H33" s="5" t="s">
        <v>161</v>
      </c>
      <c r="I33" s="5" t="s">
        <v>162</v>
      </c>
      <c r="J33" s="5" t="s">
        <v>163</v>
      </c>
      <c r="K33" s="5" t="s">
        <v>133</v>
      </c>
      <c r="L33" s="6" t="s">
        <v>23</v>
      </c>
      <c r="M33" s="6">
        <v>201.63</v>
      </c>
      <c r="O33">
        <f t="shared" si="0"/>
        <v>201.63</v>
      </c>
    </row>
    <row r="34" spans="1:15" ht="15" thickBot="1" x14ac:dyDescent="0.4">
      <c r="A34" s="4">
        <v>30</v>
      </c>
      <c r="B34" s="5">
        <v>571</v>
      </c>
      <c r="C34" s="5" t="s">
        <v>30</v>
      </c>
      <c r="D34" s="5" t="s">
        <v>164</v>
      </c>
      <c r="E34" s="5" t="s">
        <v>165</v>
      </c>
      <c r="F34" s="5">
        <v>36</v>
      </c>
      <c r="G34" s="5" t="s">
        <v>18</v>
      </c>
      <c r="H34" s="5" t="s">
        <v>166</v>
      </c>
      <c r="I34" s="5" t="s">
        <v>167</v>
      </c>
      <c r="J34" s="5" t="s">
        <v>168</v>
      </c>
      <c r="K34" s="5" t="s">
        <v>22</v>
      </c>
      <c r="L34" s="6" t="s">
        <v>23</v>
      </c>
      <c r="M34" s="6">
        <v>276.07</v>
      </c>
      <c r="O34">
        <f t="shared" si="0"/>
        <v>276.07</v>
      </c>
    </row>
    <row r="35" spans="1:15" ht="15" thickBot="1" x14ac:dyDescent="0.4">
      <c r="A35" s="4">
        <v>31</v>
      </c>
      <c r="B35" s="5">
        <v>3938</v>
      </c>
      <c r="C35" s="5" t="s">
        <v>15</v>
      </c>
      <c r="D35" s="5" t="s">
        <v>169</v>
      </c>
      <c r="E35" s="5" t="s">
        <v>170</v>
      </c>
      <c r="F35" s="5">
        <v>2789</v>
      </c>
      <c r="G35" s="5" t="s">
        <v>18</v>
      </c>
      <c r="H35" s="5" t="s">
        <v>65</v>
      </c>
      <c r="I35" s="5" t="s">
        <v>66</v>
      </c>
      <c r="J35" s="5" t="s">
        <v>171</v>
      </c>
      <c r="K35" s="5" t="s">
        <v>66</v>
      </c>
      <c r="L35" s="6" t="s">
        <v>23</v>
      </c>
      <c r="M35" s="6">
        <v>82.32</v>
      </c>
      <c r="O35">
        <f t="shared" si="0"/>
        <v>82.32</v>
      </c>
    </row>
    <row r="36" spans="1:15" ht="15" thickBot="1" x14ac:dyDescent="0.4">
      <c r="A36" s="4">
        <v>32</v>
      </c>
      <c r="B36" s="5">
        <v>3749</v>
      </c>
      <c r="C36" s="5" t="s">
        <v>15</v>
      </c>
      <c r="D36" s="5" t="s">
        <v>172</v>
      </c>
      <c r="E36" s="5" t="s">
        <v>173</v>
      </c>
      <c r="F36" s="5">
        <v>111</v>
      </c>
      <c r="G36" s="5" t="s">
        <v>55</v>
      </c>
      <c r="H36" s="5" t="s">
        <v>114</v>
      </c>
      <c r="I36" s="5" t="s">
        <v>23</v>
      </c>
      <c r="J36" s="5" t="s">
        <v>174</v>
      </c>
      <c r="K36" s="5" t="s">
        <v>35</v>
      </c>
      <c r="L36" s="6" t="s">
        <v>23</v>
      </c>
      <c r="M36" s="6">
        <v>0</v>
      </c>
      <c r="O36" t="str">
        <f t="shared" si="0"/>
        <v/>
      </c>
    </row>
    <row r="37" spans="1:15" ht="15" thickBot="1" x14ac:dyDescent="0.4">
      <c r="A37" s="4">
        <v>33</v>
      </c>
      <c r="B37" s="5">
        <v>4270</v>
      </c>
      <c r="C37" s="5" t="s">
        <v>111</v>
      </c>
      <c r="D37" s="5" t="s">
        <v>175</v>
      </c>
      <c r="E37" s="5" t="s">
        <v>176</v>
      </c>
      <c r="F37" s="5">
        <v>111</v>
      </c>
      <c r="G37" s="5" t="s">
        <v>55</v>
      </c>
      <c r="H37" s="5" t="s">
        <v>114</v>
      </c>
      <c r="I37" s="5" t="s">
        <v>23</v>
      </c>
      <c r="J37" s="5" t="s">
        <v>177</v>
      </c>
      <c r="K37" s="5" t="s">
        <v>35</v>
      </c>
      <c r="L37" s="6" t="s">
        <v>23</v>
      </c>
      <c r="M37" s="6">
        <v>0</v>
      </c>
      <c r="O37" t="str">
        <f t="shared" si="0"/>
        <v/>
      </c>
    </row>
    <row r="38" spans="1:15" ht="15" thickBot="1" x14ac:dyDescent="0.4">
      <c r="A38" s="4">
        <v>34</v>
      </c>
      <c r="B38" s="5">
        <v>2149</v>
      </c>
      <c r="C38" s="5" t="s">
        <v>30</v>
      </c>
      <c r="D38" s="5" t="s">
        <v>178</v>
      </c>
      <c r="E38" s="5" t="s">
        <v>179</v>
      </c>
      <c r="F38" s="5">
        <v>89</v>
      </c>
      <c r="G38" s="5" t="s">
        <v>180</v>
      </c>
      <c r="H38" s="5" t="s">
        <v>181</v>
      </c>
      <c r="I38" s="5" t="s">
        <v>126</v>
      </c>
      <c r="J38" s="5" t="s">
        <v>182</v>
      </c>
      <c r="K38" s="5" t="s">
        <v>66</v>
      </c>
      <c r="L38" s="6" t="s">
        <v>23</v>
      </c>
      <c r="M38" s="6">
        <v>90.07</v>
      </c>
      <c r="O38">
        <f t="shared" si="0"/>
        <v>90.07</v>
      </c>
    </row>
    <row r="39" spans="1:15" ht="15" thickBot="1" x14ac:dyDescent="0.4">
      <c r="A39" s="4">
        <v>35</v>
      </c>
      <c r="B39" s="5">
        <v>4721</v>
      </c>
      <c r="C39" s="5" t="s">
        <v>30</v>
      </c>
      <c r="D39" s="5" t="s">
        <v>183</v>
      </c>
      <c r="E39" s="5" t="s">
        <v>184</v>
      </c>
      <c r="F39" s="5" t="s">
        <v>185</v>
      </c>
      <c r="G39" s="5" t="s">
        <v>18</v>
      </c>
      <c r="H39" s="5" t="s">
        <v>186</v>
      </c>
      <c r="I39" s="5" t="s">
        <v>187</v>
      </c>
      <c r="J39" s="5" t="s">
        <v>188</v>
      </c>
      <c r="K39" s="5" t="s">
        <v>41</v>
      </c>
      <c r="L39" s="6" t="s">
        <v>23</v>
      </c>
      <c r="M39" s="6">
        <v>70.27</v>
      </c>
      <c r="O39">
        <f t="shared" si="0"/>
        <v>70.27</v>
      </c>
    </row>
    <row r="40" spans="1:15" ht="15" thickBot="1" x14ac:dyDescent="0.4">
      <c r="A40" s="4">
        <v>36</v>
      </c>
      <c r="B40" s="5">
        <v>7128</v>
      </c>
      <c r="C40" s="5" t="s">
        <v>111</v>
      </c>
      <c r="D40" s="5" t="s">
        <v>189</v>
      </c>
      <c r="E40" s="5" t="s">
        <v>190</v>
      </c>
      <c r="F40" s="5">
        <v>187</v>
      </c>
      <c r="G40" s="5" t="s">
        <v>18</v>
      </c>
      <c r="H40" s="5" t="s">
        <v>191</v>
      </c>
      <c r="I40" s="5" t="s">
        <v>23</v>
      </c>
      <c r="J40" s="5" t="s">
        <v>192</v>
      </c>
      <c r="K40" s="5" t="s">
        <v>35</v>
      </c>
      <c r="L40" s="6" t="s">
        <v>23</v>
      </c>
      <c r="M40" s="6">
        <v>0</v>
      </c>
      <c r="O40" t="str">
        <f t="shared" si="0"/>
        <v/>
      </c>
    </row>
    <row r="41" spans="1:15" ht="15" thickBot="1" x14ac:dyDescent="0.4">
      <c r="A41" s="4">
        <v>37</v>
      </c>
      <c r="B41" s="5">
        <v>7373</v>
      </c>
      <c r="C41" s="5" t="s">
        <v>111</v>
      </c>
      <c r="D41" s="5" t="s">
        <v>193</v>
      </c>
      <c r="E41" s="5" t="s">
        <v>194</v>
      </c>
      <c r="F41" s="5">
        <v>611</v>
      </c>
      <c r="G41" s="5" t="s">
        <v>18</v>
      </c>
      <c r="H41" s="5" t="s">
        <v>195</v>
      </c>
      <c r="I41" s="5" t="s">
        <v>23</v>
      </c>
      <c r="J41" s="5" t="s">
        <v>196</v>
      </c>
      <c r="K41" s="5" t="s">
        <v>35</v>
      </c>
      <c r="L41" s="6" t="s">
        <v>23</v>
      </c>
      <c r="M41" s="6">
        <v>0</v>
      </c>
      <c r="O41" t="str">
        <f t="shared" si="0"/>
        <v/>
      </c>
    </row>
    <row r="42" spans="1:15" ht="15" thickBot="1" x14ac:dyDescent="0.4">
      <c r="A42" s="4">
        <v>38</v>
      </c>
      <c r="B42" s="5">
        <v>1873</v>
      </c>
      <c r="C42" s="5" t="s">
        <v>30</v>
      </c>
      <c r="D42" s="5" t="s">
        <v>197</v>
      </c>
      <c r="E42" s="5" t="s">
        <v>198</v>
      </c>
      <c r="F42" s="5">
        <v>183</v>
      </c>
      <c r="G42" s="5" t="s">
        <v>18</v>
      </c>
      <c r="H42" s="5" t="s">
        <v>199</v>
      </c>
      <c r="I42" s="5" t="s">
        <v>23</v>
      </c>
      <c r="J42" s="5" t="s">
        <v>200</v>
      </c>
      <c r="K42" s="5" t="s">
        <v>35</v>
      </c>
      <c r="L42" s="6" t="s">
        <v>23</v>
      </c>
      <c r="M42" s="6">
        <v>0</v>
      </c>
      <c r="O42" t="str">
        <f t="shared" si="0"/>
        <v/>
      </c>
    </row>
    <row r="43" spans="1:15" ht="15" thickBot="1" x14ac:dyDescent="0.4">
      <c r="A43" s="4">
        <v>39</v>
      </c>
      <c r="B43" s="5">
        <v>410</v>
      </c>
      <c r="C43" s="5" t="s">
        <v>30</v>
      </c>
      <c r="D43" s="5" t="s">
        <v>201</v>
      </c>
      <c r="E43" s="5" t="s">
        <v>202</v>
      </c>
      <c r="F43" s="5">
        <v>579</v>
      </c>
      <c r="G43" s="5" t="s">
        <v>203</v>
      </c>
      <c r="H43" s="5" t="s">
        <v>204</v>
      </c>
      <c r="I43" s="5" t="s">
        <v>205</v>
      </c>
      <c r="J43" s="5" t="s">
        <v>206</v>
      </c>
      <c r="K43" s="5" t="s">
        <v>82</v>
      </c>
      <c r="L43" s="6" t="s">
        <v>23</v>
      </c>
      <c r="M43" s="6">
        <v>136.47</v>
      </c>
      <c r="O43">
        <f t="shared" si="0"/>
        <v>136.47</v>
      </c>
    </row>
    <row r="44" spans="1:15" ht="15" thickBot="1" x14ac:dyDescent="0.4">
      <c r="A44" s="4">
        <v>40</v>
      </c>
      <c r="B44" s="5">
        <v>1785</v>
      </c>
      <c r="C44" s="5" t="s">
        <v>30</v>
      </c>
      <c r="D44" s="5" t="s">
        <v>207</v>
      </c>
      <c r="E44" s="5" t="s">
        <v>208</v>
      </c>
      <c r="F44" s="5">
        <v>470</v>
      </c>
      <c r="G44" s="5" t="s">
        <v>18</v>
      </c>
      <c r="H44" s="5" t="s">
        <v>209</v>
      </c>
      <c r="I44" s="5" t="s">
        <v>210</v>
      </c>
      <c r="J44" s="5" t="s">
        <v>211</v>
      </c>
      <c r="K44" s="5" t="s">
        <v>29</v>
      </c>
      <c r="L44" s="6" t="s">
        <v>23</v>
      </c>
      <c r="M44" s="6">
        <v>192</v>
      </c>
      <c r="O44">
        <f t="shared" si="0"/>
        <v>192</v>
      </c>
    </row>
    <row r="45" spans="1:15" ht="15" thickBot="1" x14ac:dyDescent="0.4">
      <c r="A45" s="4">
        <v>41</v>
      </c>
      <c r="B45" s="5">
        <v>1075</v>
      </c>
      <c r="C45" s="5" t="s">
        <v>30</v>
      </c>
      <c r="D45" s="5" t="s">
        <v>212</v>
      </c>
      <c r="E45" s="5" t="s">
        <v>213</v>
      </c>
      <c r="F45" s="5">
        <v>654</v>
      </c>
      <c r="G45" s="5" t="s">
        <v>18</v>
      </c>
      <c r="H45" s="5" t="s">
        <v>214</v>
      </c>
      <c r="I45" s="5" t="s">
        <v>215</v>
      </c>
      <c r="J45" s="5" t="s">
        <v>216</v>
      </c>
      <c r="K45" s="5" t="s">
        <v>82</v>
      </c>
      <c r="L45" s="6" t="s">
        <v>23</v>
      </c>
      <c r="M45" s="6">
        <v>90.75</v>
      </c>
      <c r="O45">
        <f t="shared" si="0"/>
        <v>90.75</v>
      </c>
    </row>
    <row r="46" spans="1:15" ht="15" thickBot="1" x14ac:dyDescent="0.4">
      <c r="A46" s="4">
        <v>42</v>
      </c>
      <c r="B46" s="5">
        <v>3392</v>
      </c>
      <c r="C46" s="5" t="s">
        <v>30</v>
      </c>
      <c r="D46" s="5" t="s">
        <v>217</v>
      </c>
      <c r="E46" s="5" t="s">
        <v>218</v>
      </c>
      <c r="F46" s="5">
        <v>6200</v>
      </c>
      <c r="G46" s="5" t="s">
        <v>219</v>
      </c>
      <c r="H46" s="5" t="s">
        <v>220</v>
      </c>
      <c r="I46" s="5" t="s">
        <v>23</v>
      </c>
      <c r="J46" s="5" t="s">
        <v>221</v>
      </c>
      <c r="K46" s="5" t="s">
        <v>35</v>
      </c>
      <c r="L46" s="6" t="s">
        <v>23</v>
      </c>
      <c r="M46" s="6">
        <v>0</v>
      </c>
      <c r="O46" t="str">
        <f t="shared" si="0"/>
        <v/>
      </c>
    </row>
    <row r="47" spans="1:15" ht="15" thickBot="1" x14ac:dyDescent="0.4">
      <c r="A47" s="4">
        <v>43</v>
      </c>
      <c r="B47" s="5">
        <v>416</v>
      </c>
      <c r="C47" s="5" t="s">
        <v>30</v>
      </c>
      <c r="D47" s="5" t="s">
        <v>222</v>
      </c>
      <c r="E47" s="5" t="s">
        <v>223</v>
      </c>
      <c r="F47" s="5">
        <v>443</v>
      </c>
      <c r="G47" s="5" t="s">
        <v>18</v>
      </c>
      <c r="H47" s="5" t="s">
        <v>224</v>
      </c>
      <c r="I47" s="5" t="s">
        <v>126</v>
      </c>
      <c r="J47" s="5" t="s">
        <v>225</v>
      </c>
      <c r="K47" s="5" t="s">
        <v>66</v>
      </c>
      <c r="L47" s="6" t="s">
        <v>23</v>
      </c>
      <c r="M47" s="6">
        <v>90.07</v>
      </c>
      <c r="O47">
        <f t="shared" si="0"/>
        <v>90.07</v>
      </c>
    </row>
    <row r="48" spans="1:15" ht="15" thickBot="1" x14ac:dyDescent="0.4">
      <c r="A48" s="4">
        <v>44</v>
      </c>
      <c r="B48" s="5">
        <v>3298</v>
      </c>
      <c r="C48" s="5" t="s">
        <v>30</v>
      </c>
      <c r="D48" s="5" t="s">
        <v>226</v>
      </c>
      <c r="E48" s="5" t="s">
        <v>227</v>
      </c>
      <c r="F48" s="5">
        <v>297</v>
      </c>
      <c r="G48" s="5" t="s">
        <v>228</v>
      </c>
      <c r="H48" s="5" t="s">
        <v>229</v>
      </c>
      <c r="I48" s="5" t="s">
        <v>230</v>
      </c>
      <c r="J48" s="5" t="s">
        <v>231</v>
      </c>
      <c r="K48" s="5" t="s">
        <v>66</v>
      </c>
      <c r="L48" s="6" t="s">
        <v>23</v>
      </c>
      <c r="M48" s="6">
        <v>67.58</v>
      </c>
      <c r="O48">
        <f t="shared" si="0"/>
        <v>67.58</v>
      </c>
    </row>
    <row r="49" spans="1:15" ht="15" thickBot="1" x14ac:dyDescent="0.4">
      <c r="A49" s="4">
        <v>45</v>
      </c>
      <c r="B49" s="5">
        <v>2891</v>
      </c>
      <c r="C49" s="5" t="s">
        <v>30</v>
      </c>
      <c r="D49" s="5" t="s">
        <v>232</v>
      </c>
      <c r="E49" s="5" t="s">
        <v>233</v>
      </c>
      <c r="F49" s="5">
        <v>109</v>
      </c>
      <c r="G49" s="5" t="s">
        <v>18</v>
      </c>
      <c r="H49" s="5" t="s">
        <v>234</v>
      </c>
      <c r="I49" s="5" t="s">
        <v>235</v>
      </c>
      <c r="J49" s="5" t="s">
        <v>236</v>
      </c>
      <c r="K49" s="5" t="s">
        <v>82</v>
      </c>
      <c r="L49" s="6" t="s">
        <v>23</v>
      </c>
      <c r="M49" s="6">
        <v>157.33000000000001</v>
      </c>
      <c r="O49">
        <f t="shared" si="0"/>
        <v>157.33000000000001</v>
      </c>
    </row>
    <row r="50" spans="1:15" ht="15" thickBot="1" x14ac:dyDescent="0.4">
      <c r="A50" s="4">
        <v>46</v>
      </c>
      <c r="B50" s="5">
        <v>7411</v>
      </c>
      <c r="C50" s="5" t="s">
        <v>111</v>
      </c>
      <c r="D50" s="5" t="s">
        <v>237</v>
      </c>
      <c r="E50" s="5" t="s">
        <v>238</v>
      </c>
      <c r="F50" s="5">
        <v>111</v>
      </c>
      <c r="G50" s="5" t="s">
        <v>55</v>
      </c>
      <c r="H50" s="5" t="s">
        <v>114</v>
      </c>
      <c r="I50" s="5" t="s">
        <v>23</v>
      </c>
      <c r="J50" s="5" t="s">
        <v>239</v>
      </c>
      <c r="K50" s="5" t="s">
        <v>35</v>
      </c>
      <c r="L50" s="6" t="s">
        <v>23</v>
      </c>
      <c r="M50" s="6">
        <v>0</v>
      </c>
      <c r="O50" t="str">
        <f t="shared" si="0"/>
        <v/>
      </c>
    </row>
    <row r="51" spans="1:15" ht="15" thickBot="1" x14ac:dyDescent="0.4">
      <c r="A51" s="4">
        <v>47</v>
      </c>
      <c r="B51" s="5">
        <v>7479</v>
      </c>
      <c r="C51" s="5" t="s">
        <v>15</v>
      </c>
      <c r="D51" s="5" t="s">
        <v>240</v>
      </c>
      <c r="E51" s="5" t="s">
        <v>241</v>
      </c>
      <c r="F51" s="5">
        <v>361</v>
      </c>
      <c r="G51" s="5" t="s">
        <v>18</v>
      </c>
      <c r="H51" s="5" t="s">
        <v>242</v>
      </c>
      <c r="I51" s="5" t="s">
        <v>162</v>
      </c>
      <c r="J51" s="5" t="s">
        <v>243</v>
      </c>
      <c r="K51" s="5" t="s">
        <v>133</v>
      </c>
      <c r="L51" s="6" t="s">
        <v>23</v>
      </c>
      <c r="M51" s="6">
        <v>201.63</v>
      </c>
      <c r="O51">
        <f t="shared" si="0"/>
        <v>201.63</v>
      </c>
    </row>
    <row r="52" spans="1:15" ht="15" thickBot="1" x14ac:dyDescent="0.4">
      <c r="A52" s="4">
        <v>48</v>
      </c>
      <c r="B52" s="5">
        <v>2369</v>
      </c>
      <c r="C52" s="5" t="s">
        <v>15</v>
      </c>
      <c r="D52" s="5" t="s">
        <v>244</v>
      </c>
      <c r="E52" s="5" t="s">
        <v>245</v>
      </c>
      <c r="F52" s="5">
        <v>184</v>
      </c>
      <c r="G52" s="5" t="s">
        <v>18</v>
      </c>
      <c r="H52" s="5" t="s">
        <v>246</v>
      </c>
      <c r="I52" s="5" t="s">
        <v>22</v>
      </c>
      <c r="J52" s="5" t="s">
        <v>247</v>
      </c>
      <c r="K52" s="5" t="s">
        <v>22</v>
      </c>
      <c r="L52" s="6" t="s">
        <v>23</v>
      </c>
      <c r="M52" s="6">
        <v>329.97</v>
      </c>
      <c r="O52">
        <f t="shared" si="0"/>
        <v>329.97</v>
      </c>
    </row>
    <row r="53" spans="1:15" ht="15" thickBot="1" x14ac:dyDescent="0.4">
      <c r="A53" s="4">
        <v>49</v>
      </c>
      <c r="B53" s="5">
        <v>7341</v>
      </c>
      <c r="C53" s="5" t="s">
        <v>15</v>
      </c>
      <c r="D53" s="5" t="s">
        <v>248</v>
      </c>
      <c r="E53" s="5" t="s">
        <v>249</v>
      </c>
      <c r="F53" s="5">
        <v>657</v>
      </c>
      <c r="G53" s="5" t="s">
        <v>250</v>
      </c>
      <c r="H53" s="5" t="s">
        <v>251</v>
      </c>
      <c r="I53" s="5" t="s">
        <v>51</v>
      </c>
      <c r="J53" s="5" t="s">
        <v>252</v>
      </c>
      <c r="K53" s="5" t="s">
        <v>41</v>
      </c>
      <c r="L53" s="6" t="s">
        <v>23</v>
      </c>
      <c r="M53" s="6">
        <v>9.98</v>
      </c>
      <c r="O53">
        <f t="shared" si="0"/>
        <v>9.98</v>
      </c>
    </row>
    <row r="54" spans="1:15" ht="15" thickBot="1" x14ac:dyDescent="0.4">
      <c r="A54" s="4">
        <v>50</v>
      </c>
      <c r="B54" s="5">
        <v>7480</v>
      </c>
      <c r="C54" s="5" t="s">
        <v>15</v>
      </c>
      <c r="D54" s="5" t="s">
        <v>253</v>
      </c>
      <c r="E54" s="5" t="s">
        <v>254</v>
      </c>
      <c r="F54" s="5">
        <v>1025</v>
      </c>
      <c r="G54" s="5" t="s">
        <v>203</v>
      </c>
      <c r="H54" s="5" t="s">
        <v>255</v>
      </c>
      <c r="I54" s="5" t="s">
        <v>205</v>
      </c>
      <c r="J54" s="5" t="s">
        <v>256</v>
      </c>
      <c r="K54" s="5" t="s">
        <v>82</v>
      </c>
      <c r="L54" s="6" t="s">
        <v>23</v>
      </c>
      <c r="M54" s="6">
        <v>136.47</v>
      </c>
      <c r="O54">
        <f t="shared" si="0"/>
        <v>136.47</v>
      </c>
    </row>
    <row r="55" spans="1:15" ht="15" thickBot="1" x14ac:dyDescent="0.4">
      <c r="A55" s="4">
        <v>51</v>
      </c>
      <c r="B55" s="5">
        <v>4029</v>
      </c>
      <c r="C55" s="5" t="s">
        <v>15</v>
      </c>
      <c r="D55" s="5" t="s">
        <v>257</v>
      </c>
      <c r="E55" s="5" t="s">
        <v>258</v>
      </c>
      <c r="F55" s="5">
        <v>1852</v>
      </c>
      <c r="G55" s="5" t="s">
        <v>259</v>
      </c>
      <c r="H55" s="5" t="s">
        <v>260</v>
      </c>
      <c r="I55" s="5" t="s">
        <v>162</v>
      </c>
      <c r="J55" s="5" t="s">
        <v>261</v>
      </c>
      <c r="K55" s="5" t="s">
        <v>133</v>
      </c>
      <c r="L55" s="6" t="s">
        <v>23</v>
      </c>
      <c r="M55" s="6">
        <v>201.63</v>
      </c>
      <c r="O55">
        <f t="shared" si="0"/>
        <v>201.63</v>
      </c>
    </row>
    <row r="56" spans="1:15" ht="15" thickBot="1" x14ac:dyDescent="0.4">
      <c r="A56" s="4">
        <v>52</v>
      </c>
      <c r="B56" s="5">
        <v>2370</v>
      </c>
      <c r="C56" s="5" t="s">
        <v>15</v>
      </c>
      <c r="D56" s="5" t="s">
        <v>262</v>
      </c>
      <c r="E56" s="5" t="s">
        <v>54</v>
      </c>
      <c r="F56" s="5">
        <v>4810</v>
      </c>
      <c r="G56" s="5" t="s">
        <v>18</v>
      </c>
      <c r="H56" s="5" t="s">
        <v>263</v>
      </c>
      <c r="I56" s="5" t="s">
        <v>23</v>
      </c>
      <c r="J56" s="5" t="s">
        <v>264</v>
      </c>
      <c r="K56" s="5" t="s">
        <v>35</v>
      </c>
      <c r="L56" s="6" t="s">
        <v>23</v>
      </c>
      <c r="M56" s="6">
        <v>0</v>
      </c>
      <c r="O56" t="str">
        <f t="shared" si="0"/>
        <v/>
      </c>
    </row>
    <row r="57" spans="1:15" ht="15" thickBot="1" x14ac:dyDescent="0.4">
      <c r="A57" s="4">
        <v>53</v>
      </c>
      <c r="B57" s="5">
        <v>2705</v>
      </c>
      <c r="C57" s="5" t="s">
        <v>15</v>
      </c>
      <c r="D57" s="5" t="s">
        <v>265</v>
      </c>
      <c r="E57" s="5" t="s">
        <v>266</v>
      </c>
      <c r="F57" s="5">
        <v>155</v>
      </c>
      <c r="G57" s="5" t="s">
        <v>267</v>
      </c>
      <c r="H57" s="5" t="s">
        <v>268</v>
      </c>
      <c r="I57" s="5" t="s">
        <v>126</v>
      </c>
      <c r="J57" s="5" t="s">
        <v>269</v>
      </c>
      <c r="K57" s="5" t="s">
        <v>66</v>
      </c>
      <c r="L57" s="6" t="s">
        <v>23</v>
      </c>
      <c r="M57" s="6">
        <v>90.07</v>
      </c>
      <c r="O57">
        <f t="shared" si="0"/>
        <v>90.07</v>
      </c>
    </row>
    <row r="58" spans="1:15" ht="15" thickBot="1" x14ac:dyDescent="0.4">
      <c r="A58" s="4">
        <v>54</v>
      </c>
      <c r="B58" s="5">
        <v>2845</v>
      </c>
      <c r="C58" s="5" t="s">
        <v>15</v>
      </c>
      <c r="D58" s="5" t="s">
        <v>270</v>
      </c>
      <c r="E58" s="5" t="s">
        <v>271</v>
      </c>
      <c r="F58" s="5">
        <v>2001</v>
      </c>
      <c r="G58" s="5" t="s">
        <v>272</v>
      </c>
      <c r="H58" s="5" t="s">
        <v>273</v>
      </c>
      <c r="I58" s="5" t="s">
        <v>205</v>
      </c>
      <c r="J58" s="5" t="s">
        <v>274</v>
      </c>
      <c r="K58" s="5" t="s">
        <v>82</v>
      </c>
      <c r="L58" s="6" t="s">
        <v>23</v>
      </c>
      <c r="M58" s="6">
        <v>136.47</v>
      </c>
      <c r="O58">
        <f t="shared" si="0"/>
        <v>136.47</v>
      </c>
    </row>
    <row r="59" spans="1:15" ht="15" thickBot="1" x14ac:dyDescent="0.4">
      <c r="A59" s="4">
        <v>55</v>
      </c>
      <c r="B59" s="5">
        <v>1875</v>
      </c>
      <c r="C59" s="5" t="s">
        <v>30</v>
      </c>
      <c r="D59" s="5" t="s">
        <v>275</v>
      </c>
      <c r="E59" s="5" t="s">
        <v>276</v>
      </c>
      <c r="F59" s="5">
        <v>1087</v>
      </c>
      <c r="G59" s="5" t="s">
        <v>277</v>
      </c>
      <c r="H59" s="5" t="s">
        <v>278</v>
      </c>
      <c r="I59" s="5" t="s">
        <v>51</v>
      </c>
      <c r="J59" s="5" t="s">
        <v>279</v>
      </c>
      <c r="K59" s="5" t="s">
        <v>41</v>
      </c>
      <c r="L59" s="6" t="s">
        <v>23</v>
      </c>
      <c r="M59" s="6">
        <v>9.98</v>
      </c>
      <c r="O59">
        <f t="shared" si="0"/>
        <v>9.98</v>
      </c>
    </row>
    <row r="60" spans="1:15" ht="15" thickBot="1" x14ac:dyDescent="0.4">
      <c r="A60" s="4">
        <v>56</v>
      </c>
      <c r="B60" s="5">
        <v>420</v>
      </c>
      <c r="C60" s="5" t="s">
        <v>30</v>
      </c>
      <c r="D60" s="5" t="s">
        <v>280</v>
      </c>
      <c r="E60" s="5" t="s">
        <v>281</v>
      </c>
      <c r="F60" s="5">
        <v>28</v>
      </c>
      <c r="G60" s="5" t="s">
        <v>18</v>
      </c>
      <c r="H60" s="5" t="s">
        <v>282</v>
      </c>
      <c r="I60" s="5" t="s">
        <v>22</v>
      </c>
      <c r="J60" s="5" t="s">
        <v>283</v>
      </c>
      <c r="K60" s="5" t="s">
        <v>22</v>
      </c>
      <c r="L60" s="6" t="s">
        <v>23</v>
      </c>
      <c r="M60" s="6">
        <v>329.97</v>
      </c>
      <c r="O60">
        <f t="shared" si="0"/>
        <v>329.97</v>
      </c>
    </row>
    <row r="61" spans="1:15" ht="15" thickBot="1" x14ac:dyDescent="0.4">
      <c r="A61" s="4">
        <v>57</v>
      </c>
      <c r="B61" s="5">
        <v>4733</v>
      </c>
      <c r="C61" s="5" t="s">
        <v>30</v>
      </c>
      <c r="D61" s="5" t="s">
        <v>284</v>
      </c>
      <c r="E61" s="5" t="s">
        <v>285</v>
      </c>
      <c r="F61" s="5">
        <v>574</v>
      </c>
      <c r="G61" s="5" t="s">
        <v>286</v>
      </c>
      <c r="H61" s="5" t="s">
        <v>287</v>
      </c>
      <c r="I61" s="5" t="s">
        <v>23</v>
      </c>
      <c r="J61" s="5" t="s">
        <v>288</v>
      </c>
      <c r="K61" s="5" t="s">
        <v>35</v>
      </c>
      <c r="L61" s="6" t="s">
        <v>23</v>
      </c>
      <c r="M61" s="6">
        <v>0</v>
      </c>
      <c r="O61" t="str">
        <f t="shared" si="0"/>
        <v/>
      </c>
    </row>
    <row r="62" spans="1:15" ht="15" thickBot="1" x14ac:dyDescent="0.4">
      <c r="A62" s="4">
        <v>58</v>
      </c>
      <c r="B62" s="5">
        <v>421</v>
      </c>
      <c r="C62" s="5" t="s">
        <v>30</v>
      </c>
      <c r="D62" s="5" t="s">
        <v>289</v>
      </c>
      <c r="E62" s="5" t="s">
        <v>290</v>
      </c>
      <c r="F62" s="5">
        <v>100</v>
      </c>
      <c r="G62" s="5" t="s">
        <v>18</v>
      </c>
      <c r="H62" s="5" t="s">
        <v>291</v>
      </c>
      <c r="I62" s="5" t="s">
        <v>292</v>
      </c>
      <c r="J62" s="5" t="s">
        <v>293</v>
      </c>
      <c r="K62" s="5" t="s">
        <v>82</v>
      </c>
      <c r="L62" s="6" t="s">
        <v>23</v>
      </c>
      <c r="M62" s="6">
        <v>119.96</v>
      </c>
      <c r="O62">
        <f t="shared" si="0"/>
        <v>119.96</v>
      </c>
    </row>
    <row r="63" spans="1:15" ht="15" thickBot="1" x14ac:dyDescent="0.4">
      <c r="A63" s="4">
        <v>59</v>
      </c>
      <c r="B63" s="5">
        <v>4453</v>
      </c>
      <c r="C63" s="5" t="s">
        <v>30</v>
      </c>
      <c r="D63" s="5" t="s">
        <v>294</v>
      </c>
      <c r="E63" s="5" t="s">
        <v>295</v>
      </c>
      <c r="F63" s="5">
        <v>55</v>
      </c>
      <c r="G63" s="5" t="s">
        <v>18</v>
      </c>
      <c r="H63" s="5" t="s">
        <v>296</v>
      </c>
      <c r="I63" s="5" t="s">
        <v>297</v>
      </c>
      <c r="J63" s="5" t="s">
        <v>298</v>
      </c>
      <c r="K63" s="5" t="s">
        <v>133</v>
      </c>
      <c r="L63" s="6" t="s">
        <v>23</v>
      </c>
      <c r="M63" s="6">
        <v>192.27</v>
      </c>
      <c r="O63">
        <f t="shared" si="0"/>
        <v>192.27</v>
      </c>
    </row>
    <row r="64" spans="1:15" ht="15" thickBot="1" x14ac:dyDescent="0.4">
      <c r="A64" s="4">
        <v>60</v>
      </c>
      <c r="B64" s="5">
        <v>1078</v>
      </c>
      <c r="C64" s="5" t="s">
        <v>30</v>
      </c>
      <c r="D64" s="5" t="s">
        <v>299</v>
      </c>
      <c r="E64" s="5" t="s">
        <v>300</v>
      </c>
      <c r="F64" s="5">
        <v>825</v>
      </c>
      <c r="G64" s="5" t="s">
        <v>18</v>
      </c>
      <c r="H64" s="5" t="s">
        <v>301</v>
      </c>
      <c r="I64" s="5" t="s">
        <v>23</v>
      </c>
      <c r="J64" s="5" t="s">
        <v>302</v>
      </c>
      <c r="K64" s="5" t="s">
        <v>35</v>
      </c>
      <c r="L64" s="6" t="s">
        <v>23</v>
      </c>
      <c r="M64" s="6">
        <v>0</v>
      </c>
      <c r="O64" t="str">
        <f t="shared" si="0"/>
        <v/>
      </c>
    </row>
    <row r="65" spans="1:15" ht="15" thickBot="1" x14ac:dyDescent="0.4">
      <c r="A65" s="4">
        <v>61</v>
      </c>
      <c r="B65" s="5">
        <v>1877</v>
      </c>
      <c r="C65" s="5" t="s">
        <v>30</v>
      </c>
      <c r="D65" s="5" t="s">
        <v>303</v>
      </c>
      <c r="E65" s="5" t="s">
        <v>304</v>
      </c>
      <c r="F65" s="5">
        <v>187</v>
      </c>
      <c r="G65" s="5" t="s">
        <v>18</v>
      </c>
      <c r="H65" s="5" t="s">
        <v>191</v>
      </c>
      <c r="I65" s="5" t="s">
        <v>23</v>
      </c>
      <c r="J65" s="5" t="s">
        <v>305</v>
      </c>
      <c r="K65" s="5" t="s">
        <v>35</v>
      </c>
      <c r="L65" s="6" t="s">
        <v>23</v>
      </c>
      <c r="M65" s="6">
        <v>0</v>
      </c>
      <c r="O65" t="str">
        <f t="shared" si="0"/>
        <v/>
      </c>
    </row>
    <row r="66" spans="1:15" ht="15" thickBot="1" x14ac:dyDescent="0.4">
      <c r="A66" s="4">
        <v>62</v>
      </c>
      <c r="B66" s="5">
        <v>1788</v>
      </c>
      <c r="C66" s="5" t="s">
        <v>30</v>
      </c>
      <c r="D66" s="5" t="s">
        <v>306</v>
      </c>
      <c r="E66" s="5" t="s">
        <v>307</v>
      </c>
      <c r="F66" s="5">
        <v>150</v>
      </c>
      <c r="G66" s="5" t="s">
        <v>18</v>
      </c>
      <c r="H66" s="5" t="s">
        <v>308</v>
      </c>
      <c r="I66" s="5" t="s">
        <v>309</v>
      </c>
      <c r="J66" s="5" t="s">
        <v>310</v>
      </c>
      <c r="K66" s="5" t="s">
        <v>133</v>
      </c>
      <c r="L66" s="6" t="s">
        <v>23</v>
      </c>
      <c r="M66" s="6">
        <v>177.64</v>
      </c>
      <c r="O66">
        <f t="shared" si="0"/>
        <v>177.64</v>
      </c>
    </row>
    <row r="67" spans="1:15" ht="15" thickBot="1" x14ac:dyDescent="0.4">
      <c r="A67" s="4">
        <v>63</v>
      </c>
      <c r="B67" s="5">
        <v>3875</v>
      </c>
      <c r="C67" s="5" t="s">
        <v>30</v>
      </c>
      <c r="D67" s="5" t="s">
        <v>311</v>
      </c>
      <c r="E67" s="5" t="s">
        <v>312</v>
      </c>
      <c r="F67" s="5">
        <v>301</v>
      </c>
      <c r="G67" s="5" t="s">
        <v>18</v>
      </c>
      <c r="H67" s="5" t="s">
        <v>313</v>
      </c>
      <c r="I67" s="5" t="s">
        <v>22</v>
      </c>
      <c r="J67" s="5" t="s">
        <v>314</v>
      </c>
      <c r="K67" s="5" t="s">
        <v>22</v>
      </c>
      <c r="L67" s="6" t="s">
        <v>23</v>
      </c>
      <c r="M67" s="6">
        <v>329.97</v>
      </c>
      <c r="O67">
        <f t="shared" si="0"/>
        <v>329.97</v>
      </c>
    </row>
    <row r="68" spans="1:15" ht="15" thickBot="1" x14ac:dyDescent="0.4">
      <c r="A68" s="4">
        <v>64</v>
      </c>
      <c r="B68" s="5">
        <v>409</v>
      </c>
      <c r="C68" s="5" t="s">
        <v>30</v>
      </c>
      <c r="D68" s="5" t="s">
        <v>315</v>
      </c>
      <c r="E68" s="5" t="s">
        <v>316</v>
      </c>
      <c r="F68" s="5">
        <v>20</v>
      </c>
      <c r="G68" s="5" t="s">
        <v>317</v>
      </c>
      <c r="H68" s="5" t="s">
        <v>318</v>
      </c>
      <c r="I68" s="5" t="s">
        <v>23</v>
      </c>
      <c r="J68" s="5" t="s">
        <v>319</v>
      </c>
      <c r="K68" s="5" t="s">
        <v>41</v>
      </c>
      <c r="L68" s="6" t="s">
        <v>23</v>
      </c>
      <c r="M68" s="6">
        <v>0</v>
      </c>
      <c r="O68" t="str">
        <f t="shared" si="0"/>
        <v/>
      </c>
    </row>
    <row r="69" spans="1:15" ht="15" thickBot="1" x14ac:dyDescent="0.4">
      <c r="A69" s="4">
        <v>65</v>
      </c>
      <c r="B69" s="5">
        <v>3415</v>
      </c>
      <c r="C69" s="5" t="s">
        <v>30</v>
      </c>
      <c r="D69" s="5" t="s">
        <v>320</v>
      </c>
      <c r="E69" s="5" t="s">
        <v>321</v>
      </c>
      <c r="F69" s="5">
        <v>3269</v>
      </c>
      <c r="G69" s="5" t="s">
        <v>18</v>
      </c>
      <c r="H69" s="5" t="s">
        <v>322</v>
      </c>
      <c r="I69" s="5" t="s">
        <v>323</v>
      </c>
      <c r="J69" s="5" t="s">
        <v>324</v>
      </c>
      <c r="K69" s="5" t="s">
        <v>29</v>
      </c>
      <c r="L69" s="6" t="s">
        <v>23</v>
      </c>
      <c r="M69" s="6">
        <v>211.95</v>
      </c>
      <c r="O69">
        <f t="shared" si="0"/>
        <v>211.95</v>
      </c>
    </row>
    <row r="70" spans="1:15" ht="15" thickBot="1" x14ac:dyDescent="0.4">
      <c r="A70" s="4">
        <v>66</v>
      </c>
      <c r="B70" s="5">
        <v>4878</v>
      </c>
      <c r="C70" s="5" t="s">
        <v>30</v>
      </c>
      <c r="D70" s="5" t="s">
        <v>325</v>
      </c>
      <c r="E70" s="5" t="s">
        <v>326</v>
      </c>
      <c r="F70" s="5">
        <v>230</v>
      </c>
      <c r="G70" s="5" t="s">
        <v>18</v>
      </c>
      <c r="H70" s="5" t="s">
        <v>327</v>
      </c>
      <c r="I70" s="5" t="s">
        <v>328</v>
      </c>
      <c r="J70" s="5" t="s">
        <v>329</v>
      </c>
      <c r="K70" s="5" t="s">
        <v>29</v>
      </c>
      <c r="L70" s="6" t="s">
        <v>23</v>
      </c>
      <c r="M70" s="6">
        <v>225.71</v>
      </c>
      <c r="O70">
        <f t="shared" ref="O70:O116" si="1">IF(M70&gt;0,M70,"")</f>
        <v>225.71</v>
      </c>
    </row>
    <row r="71" spans="1:15" ht="15" thickBot="1" x14ac:dyDescent="0.4">
      <c r="A71" s="4">
        <v>67</v>
      </c>
      <c r="B71" s="5">
        <v>1079</v>
      </c>
      <c r="C71" s="5" t="s">
        <v>30</v>
      </c>
      <c r="D71" s="5" t="s">
        <v>330</v>
      </c>
      <c r="E71" s="5" t="s">
        <v>331</v>
      </c>
      <c r="F71" s="5">
        <v>142</v>
      </c>
      <c r="G71" s="5" t="s">
        <v>18</v>
      </c>
      <c r="H71" s="5" t="s">
        <v>332</v>
      </c>
      <c r="I71" s="5" t="s">
        <v>333</v>
      </c>
      <c r="J71" s="5" t="s">
        <v>334</v>
      </c>
      <c r="K71" s="5" t="s">
        <v>133</v>
      </c>
      <c r="L71" s="6" t="s">
        <v>23</v>
      </c>
      <c r="M71" s="6">
        <v>180.08</v>
      </c>
      <c r="O71">
        <f t="shared" si="1"/>
        <v>180.08</v>
      </c>
    </row>
    <row r="72" spans="1:15" ht="15" thickBot="1" x14ac:dyDescent="0.4">
      <c r="A72" s="4">
        <v>68</v>
      </c>
      <c r="B72" s="5">
        <v>3082</v>
      </c>
      <c r="C72" s="5" t="s">
        <v>30</v>
      </c>
      <c r="D72" s="5" t="s">
        <v>335</v>
      </c>
      <c r="E72" s="5" t="s">
        <v>336</v>
      </c>
      <c r="F72" s="5">
        <v>2732</v>
      </c>
      <c r="G72" s="5" t="s">
        <v>337</v>
      </c>
      <c r="H72" s="5" t="s">
        <v>338</v>
      </c>
      <c r="I72" s="5" t="s">
        <v>339</v>
      </c>
      <c r="J72" s="5" t="s">
        <v>340</v>
      </c>
      <c r="K72" s="5" t="s">
        <v>22</v>
      </c>
      <c r="L72" s="6" t="s">
        <v>23</v>
      </c>
      <c r="M72" s="6">
        <v>347</v>
      </c>
      <c r="O72">
        <f t="shared" si="1"/>
        <v>347</v>
      </c>
    </row>
    <row r="73" spans="1:15" ht="15" thickBot="1" x14ac:dyDescent="0.4">
      <c r="A73" s="4">
        <v>69</v>
      </c>
      <c r="B73" s="5">
        <v>1662</v>
      </c>
      <c r="C73" s="5" t="s">
        <v>30</v>
      </c>
      <c r="D73" s="5" t="s">
        <v>341</v>
      </c>
      <c r="E73" s="5" t="s">
        <v>342</v>
      </c>
      <c r="F73" s="5">
        <v>223</v>
      </c>
      <c r="G73" s="5" t="s">
        <v>343</v>
      </c>
      <c r="H73" s="5" t="s">
        <v>344</v>
      </c>
      <c r="I73" s="5" t="s">
        <v>162</v>
      </c>
      <c r="J73" s="5" t="s">
        <v>345</v>
      </c>
      <c r="K73" s="5" t="s">
        <v>29</v>
      </c>
      <c r="L73" s="6" t="s">
        <v>23</v>
      </c>
      <c r="M73" s="6">
        <v>201.63</v>
      </c>
      <c r="O73">
        <f t="shared" si="1"/>
        <v>201.63</v>
      </c>
    </row>
    <row r="74" spans="1:15" ht="15" thickBot="1" x14ac:dyDescent="0.4">
      <c r="A74" s="4">
        <v>70</v>
      </c>
      <c r="B74" s="5">
        <v>1784</v>
      </c>
      <c r="C74" s="5" t="s">
        <v>30</v>
      </c>
      <c r="D74" s="5" t="s">
        <v>346</v>
      </c>
      <c r="E74" s="5" t="s">
        <v>347</v>
      </c>
      <c r="F74" s="5">
        <v>51</v>
      </c>
      <c r="G74" s="5" t="s">
        <v>18</v>
      </c>
      <c r="H74" s="5" t="s">
        <v>348</v>
      </c>
      <c r="I74" s="5" t="s">
        <v>87</v>
      </c>
      <c r="J74" s="5" t="s">
        <v>349</v>
      </c>
      <c r="K74" s="5" t="s">
        <v>41</v>
      </c>
      <c r="L74" s="6" t="s">
        <v>23</v>
      </c>
      <c r="M74" s="6">
        <v>17.079999999999998</v>
      </c>
      <c r="O74">
        <f t="shared" si="1"/>
        <v>17.079999999999998</v>
      </c>
    </row>
    <row r="75" spans="1:15" ht="15" thickBot="1" x14ac:dyDescent="0.4">
      <c r="A75" s="4">
        <v>71</v>
      </c>
      <c r="B75" s="5">
        <v>7415</v>
      </c>
      <c r="C75" s="5" t="s">
        <v>15</v>
      </c>
      <c r="D75" s="5" t="s">
        <v>350</v>
      </c>
      <c r="E75" s="5" t="s">
        <v>351</v>
      </c>
      <c r="F75" s="5">
        <v>656</v>
      </c>
      <c r="G75" s="5" t="s">
        <v>18</v>
      </c>
      <c r="H75" s="5" t="s">
        <v>352</v>
      </c>
      <c r="I75" s="5" t="s">
        <v>23</v>
      </c>
      <c r="J75" s="5" t="s">
        <v>353</v>
      </c>
      <c r="K75" s="5" t="s">
        <v>35</v>
      </c>
      <c r="L75" s="6" t="s">
        <v>23</v>
      </c>
      <c r="M75" s="6">
        <v>0</v>
      </c>
      <c r="O75" t="str">
        <f t="shared" si="1"/>
        <v/>
      </c>
    </row>
    <row r="76" spans="1:15" ht="15" thickBot="1" x14ac:dyDescent="0.4">
      <c r="A76" s="4">
        <v>72</v>
      </c>
      <c r="B76" s="5">
        <v>7335</v>
      </c>
      <c r="C76" s="5" t="s">
        <v>15</v>
      </c>
      <c r="D76" s="5" t="s">
        <v>354</v>
      </c>
      <c r="E76" s="5" t="s">
        <v>355</v>
      </c>
      <c r="F76" s="5">
        <v>13</v>
      </c>
      <c r="G76" s="5" t="s">
        <v>18</v>
      </c>
      <c r="H76" s="5" t="s">
        <v>19</v>
      </c>
      <c r="I76" s="5" t="s">
        <v>22</v>
      </c>
      <c r="J76" s="5" t="s">
        <v>356</v>
      </c>
      <c r="K76" s="5" t="s">
        <v>22</v>
      </c>
      <c r="L76" s="6" t="s">
        <v>23</v>
      </c>
      <c r="M76" s="6">
        <v>329.97</v>
      </c>
      <c r="O76">
        <f t="shared" si="1"/>
        <v>329.97</v>
      </c>
    </row>
    <row r="77" spans="1:15" ht="15" thickBot="1" x14ac:dyDescent="0.4">
      <c r="A77" s="4">
        <v>73</v>
      </c>
      <c r="B77" s="5">
        <v>1865</v>
      </c>
      <c r="C77" s="5" t="s">
        <v>15</v>
      </c>
      <c r="D77" s="5" t="s">
        <v>357</v>
      </c>
      <c r="E77" s="5" t="s">
        <v>249</v>
      </c>
      <c r="F77" s="5">
        <v>403</v>
      </c>
      <c r="G77" s="5" t="s">
        <v>250</v>
      </c>
      <c r="H77" s="5" t="s">
        <v>358</v>
      </c>
      <c r="I77" s="5" t="s">
        <v>51</v>
      </c>
      <c r="J77" s="5" t="s">
        <v>359</v>
      </c>
      <c r="K77" s="5" t="s">
        <v>41</v>
      </c>
      <c r="L77" s="6" t="s">
        <v>23</v>
      </c>
      <c r="M77" s="6">
        <v>9.98</v>
      </c>
      <c r="O77">
        <f t="shared" si="1"/>
        <v>9.98</v>
      </c>
    </row>
    <row r="78" spans="1:15" ht="15" thickBot="1" x14ac:dyDescent="0.4">
      <c r="A78" s="4">
        <v>74</v>
      </c>
      <c r="B78" s="5">
        <v>3525</v>
      </c>
      <c r="C78" s="5" t="s">
        <v>30</v>
      </c>
      <c r="D78" s="5" t="s">
        <v>360</v>
      </c>
      <c r="E78" s="5" t="s">
        <v>361</v>
      </c>
      <c r="F78" s="5">
        <v>30</v>
      </c>
      <c r="G78" s="5" t="s">
        <v>18</v>
      </c>
      <c r="H78" s="5" t="s">
        <v>362</v>
      </c>
      <c r="I78" s="5" t="s">
        <v>23</v>
      </c>
      <c r="J78" s="5" t="s">
        <v>363</v>
      </c>
      <c r="K78" s="5" t="s">
        <v>35</v>
      </c>
      <c r="L78" s="6" t="s">
        <v>23</v>
      </c>
      <c r="M78" s="6">
        <v>0</v>
      </c>
      <c r="O78" t="str">
        <f t="shared" si="1"/>
        <v/>
      </c>
    </row>
    <row r="79" spans="1:15" ht="15" thickBot="1" x14ac:dyDescent="0.4">
      <c r="A79" s="4">
        <v>75</v>
      </c>
      <c r="B79" s="5">
        <v>3691</v>
      </c>
      <c r="C79" s="5" t="s">
        <v>30</v>
      </c>
      <c r="D79" s="5" t="s">
        <v>364</v>
      </c>
      <c r="E79" s="5" t="s">
        <v>365</v>
      </c>
      <c r="F79" s="5">
        <v>285</v>
      </c>
      <c r="G79" s="5" t="s">
        <v>18</v>
      </c>
      <c r="H79" s="5" t="s">
        <v>366</v>
      </c>
      <c r="I79" s="5" t="s">
        <v>87</v>
      </c>
      <c r="J79" s="5" t="s">
        <v>367</v>
      </c>
      <c r="K79" s="5" t="s">
        <v>41</v>
      </c>
      <c r="L79" s="6" t="s">
        <v>23</v>
      </c>
      <c r="M79" s="6">
        <v>17.079999999999998</v>
      </c>
      <c r="O79">
        <f t="shared" si="1"/>
        <v>17.079999999999998</v>
      </c>
    </row>
    <row r="80" spans="1:15" ht="15" thickBot="1" x14ac:dyDescent="0.4">
      <c r="A80" s="4">
        <v>76</v>
      </c>
      <c r="B80" s="5">
        <v>4729</v>
      </c>
      <c r="C80" s="5" t="s">
        <v>30</v>
      </c>
      <c r="D80" s="5" t="s">
        <v>368</v>
      </c>
      <c r="E80" s="5" t="s">
        <v>369</v>
      </c>
      <c r="F80" s="5">
        <v>322</v>
      </c>
      <c r="G80" s="5" t="s">
        <v>18</v>
      </c>
      <c r="H80" s="5" t="s">
        <v>370</v>
      </c>
      <c r="I80" s="5" t="s">
        <v>371</v>
      </c>
      <c r="J80" s="5" t="s">
        <v>372</v>
      </c>
      <c r="K80" s="5" t="s">
        <v>66</v>
      </c>
      <c r="L80" s="6" t="s">
        <v>23</v>
      </c>
      <c r="M80" s="6">
        <v>66.739999999999995</v>
      </c>
      <c r="O80">
        <f t="shared" si="1"/>
        <v>66.739999999999995</v>
      </c>
    </row>
    <row r="81" spans="1:15" ht="15" thickBot="1" x14ac:dyDescent="0.4">
      <c r="A81" s="4">
        <v>77</v>
      </c>
      <c r="B81" s="5">
        <v>879</v>
      </c>
      <c r="C81" s="5" t="s">
        <v>30</v>
      </c>
      <c r="D81" s="5" t="s">
        <v>373</v>
      </c>
      <c r="E81" s="5" t="s">
        <v>194</v>
      </c>
      <c r="F81" s="5">
        <v>611</v>
      </c>
      <c r="G81" s="5" t="s">
        <v>18</v>
      </c>
      <c r="H81" s="5" t="s">
        <v>195</v>
      </c>
      <c r="I81" s="5" t="s">
        <v>23</v>
      </c>
      <c r="J81" s="5" t="s">
        <v>374</v>
      </c>
      <c r="K81" s="5" t="s">
        <v>35</v>
      </c>
      <c r="L81" s="6" t="s">
        <v>23</v>
      </c>
      <c r="M81" s="6">
        <v>0</v>
      </c>
      <c r="O81" t="str">
        <f t="shared" si="1"/>
        <v/>
      </c>
    </row>
    <row r="82" spans="1:15" ht="15" thickBot="1" x14ac:dyDescent="0.4">
      <c r="A82" s="4">
        <v>78</v>
      </c>
      <c r="B82" s="5">
        <v>4319</v>
      </c>
      <c r="C82" s="5" t="s">
        <v>15</v>
      </c>
      <c r="D82" s="5" t="s">
        <v>375</v>
      </c>
      <c r="E82" s="5" t="s">
        <v>376</v>
      </c>
      <c r="F82" s="5">
        <v>121</v>
      </c>
      <c r="G82" s="5" t="s">
        <v>18</v>
      </c>
      <c r="H82" s="5" t="s">
        <v>377</v>
      </c>
      <c r="I82" s="5" t="s">
        <v>378</v>
      </c>
      <c r="J82" s="5" t="s">
        <v>256</v>
      </c>
      <c r="K82" s="5" t="s">
        <v>82</v>
      </c>
      <c r="L82" s="6" t="s">
        <v>23</v>
      </c>
      <c r="M82" s="6">
        <v>151.97999999999999</v>
      </c>
      <c r="O82">
        <f t="shared" si="1"/>
        <v>151.97999999999999</v>
      </c>
    </row>
    <row r="83" spans="1:15" ht="15" thickBot="1" x14ac:dyDescent="0.4">
      <c r="A83" s="4">
        <v>79</v>
      </c>
      <c r="B83" s="5">
        <v>7352</v>
      </c>
      <c r="C83" s="5" t="s">
        <v>15</v>
      </c>
      <c r="D83" s="5" t="s">
        <v>379</v>
      </c>
      <c r="E83" s="5" t="s">
        <v>380</v>
      </c>
      <c r="F83" s="5">
        <v>280</v>
      </c>
      <c r="G83" s="5" t="s">
        <v>85</v>
      </c>
      <c r="H83" s="5" t="s">
        <v>381</v>
      </c>
      <c r="I83" s="5" t="s">
        <v>87</v>
      </c>
      <c r="J83" s="5" t="s">
        <v>382</v>
      </c>
      <c r="K83" s="5" t="s">
        <v>41</v>
      </c>
      <c r="L83" s="6" t="s">
        <v>23</v>
      </c>
      <c r="M83" s="6">
        <v>17.079999999999998</v>
      </c>
      <c r="O83">
        <f t="shared" si="1"/>
        <v>17.079999999999998</v>
      </c>
    </row>
    <row r="84" spans="1:15" ht="15" thickBot="1" x14ac:dyDescent="0.4">
      <c r="A84" s="4">
        <v>80</v>
      </c>
      <c r="B84" s="5">
        <v>7418</v>
      </c>
      <c r="C84" s="5" t="s">
        <v>15</v>
      </c>
      <c r="D84" s="5" t="s">
        <v>383</v>
      </c>
      <c r="E84" s="5" t="s">
        <v>384</v>
      </c>
      <c r="F84" s="5">
        <v>542</v>
      </c>
      <c r="G84" s="5" t="s">
        <v>259</v>
      </c>
      <c r="H84" s="5" t="s">
        <v>385</v>
      </c>
      <c r="I84" s="5" t="s">
        <v>162</v>
      </c>
      <c r="J84" s="5" t="s">
        <v>386</v>
      </c>
      <c r="K84" s="5" t="s">
        <v>133</v>
      </c>
      <c r="L84" s="6" t="s">
        <v>23</v>
      </c>
      <c r="M84" s="6">
        <v>201.63</v>
      </c>
      <c r="O84">
        <f t="shared" si="1"/>
        <v>201.63</v>
      </c>
    </row>
    <row r="85" spans="1:15" ht="15" thickBot="1" x14ac:dyDescent="0.4">
      <c r="A85" s="4">
        <v>81</v>
      </c>
      <c r="B85" s="5">
        <v>535</v>
      </c>
      <c r="C85" s="5" t="s">
        <v>30</v>
      </c>
      <c r="D85" s="5" t="s">
        <v>387</v>
      </c>
      <c r="E85" s="5" t="s">
        <v>258</v>
      </c>
      <c r="F85" s="5">
        <v>6001</v>
      </c>
      <c r="G85" s="5" t="s">
        <v>388</v>
      </c>
      <c r="H85" s="5" t="s">
        <v>389</v>
      </c>
      <c r="I85" s="5" t="s">
        <v>162</v>
      </c>
      <c r="J85" s="5" t="s">
        <v>390</v>
      </c>
      <c r="K85" s="5" t="s">
        <v>133</v>
      </c>
      <c r="L85" s="6" t="s">
        <v>23</v>
      </c>
      <c r="M85" s="6">
        <v>201.63</v>
      </c>
      <c r="O85">
        <f t="shared" si="1"/>
        <v>201.63</v>
      </c>
    </row>
    <row r="86" spans="1:15" ht="15" thickBot="1" x14ac:dyDescent="0.4">
      <c r="A86" s="4">
        <v>82</v>
      </c>
      <c r="B86" s="5">
        <v>3569</v>
      </c>
      <c r="C86" s="5" t="s">
        <v>30</v>
      </c>
      <c r="D86" s="5" t="s">
        <v>391</v>
      </c>
      <c r="E86" s="5" t="s">
        <v>392</v>
      </c>
      <c r="F86" s="5">
        <v>1300</v>
      </c>
      <c r="G86" s="5" t="s">
        <v>18</v>
      </c>
      <c r="H86" s="5" t="s">
        <v>393</v>
      </c>
      <c r="I86" s="5" t="s">
        <v>66</v>
      </c>
      <c r="J86" s="5" t="s">
        <v>394</v>
      </c>
      <c r="K86" s="5" t="s">
        <v>66</v>
      </c>
      <c r="L86" s="6" t="s">
        <v>23</v>
      </c>
      <c r="M86" s="6">
        <v>82.32</v>
      </c>
      <c r="O86">
        <f t="shared" si="1"/>
        <v>82.32</v>
      </c>
    </row>
    <row r="87" spans="1:15" ht="15" thickBot="1" x14ac:dyDescent="0.4">
      <c r="A87" s="4">
        <v>83</v>
      </c>
      <c r="B87" s="5">
        <v>7819</v>
      </c>
      <c r="C87" s="5" t="s">
        <v>111</v>
      </c>
      <c r="D87" s="5" t="s">
        <v>395</v>
      </c>
      <c r="E87" s="5" t="s">
        <v>160</v>
      </c>
      <c r="F87" s="5">
        <v>180</v>
      </c>
      <c r="G87" s="5" t="s">
        <v>18</v>
      </c>
      <c r="H87" s="5" t="s">
        <v>161</v>
      </c>
      <c r="I87" s="5" t="s">
        <v>162</v>
      </c>
      <c r="J87" s="5" t="s">
        <v>396</v>
      </c>
      <c r="K87" s="5" t="s">
        <v>133</v>
      </c>
      <c r="L87" s="6" t="s">
        <v>23</v>
      </c>
      <c r="M87" s="6">
        <v>201.63</v>
      </c>
      <c r="O87">
        <f t="shared" si="1"/>
        <v>201.63</v>
      </c>
    </row>
    <row r="88" spans="1:15" ht="15" thickBot="1" x14ac:dyDescent="0.4">
      <c r="A88" s="4">
        <v>84</v>
      </c>
      <c r="B88" s="5">
        <v>7728</v>
      </c>
      <c r="C88" s="5" t="s">
        <v>111</v>
      </c>
      <c r="D88" s="5" t="s">
        <v>397</v>
      </c>
      <c r="E88" s="5" t="s">
        <v>398</v>
      </c>
      <c r="F88" s="5">
        <v>278</v>
      </c>
      <c r="G88" s="5" t="s">
        <v>18</v>
      </c>
      <c r="H88" s="5" t="s">
        <v>399</v>
      </c>
      <c r="I88" s="5" t="s">
        <v>162</v>
      </c>
      <c r="J88" s="5" t="s">
        <v>400</v>
      </c>
      <c r="K88" s="5" t="s">
        <v>133</v>
      </c>
      <c r="L88" s="6" t="s">
        <v>23</v>
      </c>
      <c r="M88" s="6">
        <v>201.63</v>
      </c>
      <c r="O88">
        <f t="shared" si="1"/>
        <v>201.63</v>
      </c>
    </row>
    <row r="89" spans="1:15" ht="15" thickBot="1" x14ac:dyDescent="0.4">
      <c r="A89" s="4">
        <v>85</v>
      </c>
      <c r="B89" s="5">
        <v>7368</v>
      </c>
      <c r="C89" s="5" t="s">
        <v>111</v>
      </c>
      <c r="D89" s="5" t="s">
        <v>401</v>
      </c>
      <c r="E89" s="5" t="s">
        <v>398</v>
      </c>
      <c r="F89" s="5">
        <v>278</v>
      </c>
      <c r="G89" s="5" t="s">
        <v>18</v>
      </c>
      <c r="H89" s="5" t="s">
        <v>399</v>
      </c>
      <c r="I89" s="5" t="s">
        <v>162</v>
      </c>
      <c r="J89" s="5" t="s">
        <v>402</v>
      </c>
      <c r="K89" s="5" t="s">
        <v>133</v>
      </c>
      <c r="L89" s="6" t="s">
        <v>23</v>
      </c>
      <c r="M89" s="6">
        <v>201.63</v>
      </c>
      <c r="O89">
        <f t="shared" si="1"/>
        <v>201.63</v>
      </c>
    </row>
    <row r="90" spans="1:15" ht="15" thickBot="1" x14ac:dyDescent="0.4">
      <c r="A90" s="4">
        <v>86</v>
      </c>
      <c r="B90" s="5">
        <v>6161</v>
      </c>
      <c r="C90" s="5" t="s">
        <v>111</v>
      </c>
      <c r="D90" s="5" t="s">
        <v>403</v>
      </c>
      <c r="E90" s="5" t="s">
        <v>223</v>
      </c>
      <c r="F90" s="5">
        <v>443</v>
      </c>
      <c r="G90" s="5" t="s">
        <v>18</v>
      </c>
      <c r="H90" s="5" t="s">
        <v>224</v>
      </c>
      <c r="I90" s="5" t="s">
        <v>126</v>
      </c>
      <c r="J90" s="5" t="s">
        <v>404</v>
      </c>
      <c r="K90" s="5" t="s">
        <v>66</v>
      </c>
      <c r="L90" s="6" t="s">
        <v>23</v>
      </c>
      <c r="M90" s="6">
        <v>90.07</v>
      </c>
      <c r="O90">
        <f t="shared" si="1"/>
        <v>90.07</v>
      </c>
    </row>
    <row r="91" spans="1:15" ht="15" thickBot="1" x14ac:dyDescent="0.4">
      <c r="A91" s="4">
        <v>87</v>
      </c>
      <c r="B91" s="5">
        <v>6163</v>
      </c>
      <c r="C91" s="5" t="s">
        <v>111</v>
      </c>
      <c r="D91" s="5" t="s">
        <v>405</v>
      </c>
      <c r="E91" s="5" t="s">
        <v>342</v>
      </c>
      <c r="F91" s="5">
        <v>223</v>
      </c>
      <c r="G91" s="5" t="s">
        <v>343</v>
      </c>
      <c r="H91" s="5" t="s">
        <v>344</v>
      </c>
      <c r="I91" s="5" t="s">
        <v>162</v>
      </c>
      <c r="J91" s="5" t="s">
        <v>406</v>
      </c>
      <c r="K91" s="5" t="s">
        <v>29</v>
      </c>
      <c r="L91" s="6" t="s">
        <v>23</v>
      </c>
      <c r="M91" s="6">
        <v>201.63</v>
      </c>
      <c r="O91">
        <f t="shared" si="1"/>
        <v>201.63</v>
      </c>
    </row>
    <row r="92" spans="1:15" ht="15" thickBot="1" x14ac:dyDescent="0.4">
      <c r="A92" s="4">
        <v>88</v>
      </c>
      <c r="B92" s="5">
        <v>6164</v>
      </c>
      <c r="C92" s="5" t="s">
        <v>111</v>
      </c>
      <c r="D92" s="5" t="s">
        <v>407</v>
      </c>
      <c r="E92" s="5" t="s">
        <v>120</v>
      </c>
      <c r="F92" s="5">
        <v>111</v>
      </c>
      <c r="G92" s="5" t="s">
        <v>55</v>
      </c>
      <c r="H92" s="5" t="s">
        <v>114</v>
      </c>
      <c r="I92" s="5" t="s">
        <v>23</v>
      </c>
      <c r="J92" s="5" t="s">
        <v>408</v>
      </c>
      <c r="K92" s="5" t="s">
        <v>35</v>
      </c>
      <c r="L92" s="6" t="s">
        <v>23</v>
      </c>
      <c r="M92" s="6">
        <v>0</v>
      </c>
      <c r="O92" t="str">
        <f t="shared" si="1"/>
        <v/>
      </c>
    </row>
    <row r="93" spans="1:15" ht="15" thickBot="1" x14ac:dyDescent="0.4">
      <c r="A93" s="4">
        <v>89</v>
      </c>
      <c r="B93" s="5">
        <v>6065</v>
      </c>
      <c r="C93" s="5" t="s">
        <v>111</v>
      </c>
      <c r="D93" s="5" t="s">
        <v>409</v>
      </c>
      <c r="E93" s="5" t="s">
        <v>238</v>
      </c>
      <c r="F93" s="5">
        <v>111</v>
      </c>
      <c r="G93" s="5" t="s">
        <v>55</v>
      </c>
      <c r="H93" s="5" t="s">
        <v>114</v>
      </c>
      <c r="I93" s="5" t="s">
        <v>23</v>
      </c>
      <c r="J93" s="5" t="s">
        <v>410</v>
      </c>
      <c r="K93" s="5" t="s">
        <v>35</v>
      </c>
      <c r="L93" s="6" t="s">
        <v>23</v>
      </c>
      <c r="M93" s="6">
        <v>0</v>
      </c>
      <c r="O93" t="str">
        <f t="shared" si="1"/>
        <v/>
      </c>
    </row>
    <row r="94" spans="1:15" ht="15" thickBot="1" x14ac:dyDescent="0.4">
      <c r="A94" s="4">
        <v>90</v>
      </c>
      <c r="B94" s="5">
        <v>7040</v>
      </c>
      <c r="C94" s="5" t="s">
        <v>111</v>
      </c>
      <c r="D94" s="5" t="s">
        <v>411</v>
      </c>
      <c r="E94" s="5" t="s">
        <v>117</v>
      </c>
      <c r="F94" s="5">
        <v>111</v>
      </c>
      <c r="G94" s="5" t="s">
        <v>55</v>
      </c>
      <c r="H94" s="5" t="s">
        <v>114</v>
      </c>
      <c r="I94" s="5" t="s">
        <v>23</v>
      </c>
      <c r="J94" s="5" t="s">
        <v>412</v>
      </c>
      <c r="K94" s="5" t="s">
        <v>35</v>
      </c>
      <c r="L94" s="6" t="s">
        <v>23</v>
      </c>
      <c r="M94" s="6">
        <v>0</v>
      </c>
      <c r="O94" t="str">
        <f t="shared" si="1"/>
        <v/>
      </c>
    </row>
    <row r="95" spans="1:15" ht="15" thickBot="1" x14ac:dyDescent="0.4">
      <c r="A95" s="4">
        <v>91</v>
      </c>
      <c r="B95" s="5">
        <v>2979</v>
      </c>
      <c r="C95" s="5" t="s">
        <v>30</v>
      </c>
      <c r="D95" s="5" t="s">
        <v>413</v>
      </c>
      <c r="E95" s="5" t="s">
        <v>414</v>
      </c>
      <c r="F95" s="5">
        <v>1771</v>
      </c>
      <c r="G95" s="5" t="s">
        <v>415</v>
      </c>
      <c r="H95" s="5" t="s">
        <v>416</v>
      </c>
      <c r="I95" s="5" t="s">
        <v>162</v>
      </c>
      <c r="J95" s="5" t="s">
        <v>417</v>
      </c>
      <c r="K95" s="5" t="s">
        <v>133</v>
      </c>
      <c r="L95" s="6" t="s">
        <v>23</v>
      </c>
      <c r="M95" s="6">
        <v>201.63</v>
      </c>
      <c r="O95">
        <f t="shared" si="1"/>
        <v>201.63</v>
      </c>
    </row>
    <row r="96" spans="1:15" ht="15" thickBot="1" x14ac:dyDescent="0.4">
      <c r="A96" s="4">
        <v>92</v>
      </c>
      <c r="B96" s="5">
        <v>3684</v>
      </c>
      <c r="C96" s="5" t="s">
        <v>30</v>
      </c>
      <c r="D96" s="5" t="s">
        <v>418</v>
      </c>
      <c r="E96" s="5" t="s">
        <v>419</v>
      </c>
      <c r="F96" s="5">
        <v>5340</v>
      </c>
      <c r="G96" s="5" t="s">
        <v>18</v>
      </c>
      <c r="H96" s="5" t="s">
        <v>420</v>
      </c>
      <c r="I96" s="5" t="s">
        <v>421</v>
      </c>
      <c r="J96" s="5" t="s">
        <v>422</v>
      </c>
      <c r="K96" s="5" t="s">
        <v>41</v>
      </c>
      <c r="L96" s="6" t="s">
        <v>23</v>
      </c>
      <c r="M96" s="6">
        <v>33.020000000000003</v>
      </c>
      <c r="O96">
        <f t="shared" si="1"/>
        <v>33.020000000000003</v>
      </c>
    </row>
    <row r="97" spans="1:15" ht="15" thickBot="1" x14ac:dyDescent="0.4">
      <c r="A97" s="4">
        <v>93</v>
      </c>
      <c r="B97" s="5">
        <v>1082</v>
      </c>
      <c r="C97" s="5" t="s">
        <v>30</v>
      </c>
      <c r="D97" s="5" t="s">
        <v>423</v>
      </c>
      <c r="E97" s="5" t="s">
        <v>424</v>
      </c>
      <c r="F97" s="5">
        <v>30</v>
      </c>
      <c r="G97" s="5" t="s">
        <v>18</v>
      </c>
      <c r="H97" s="5" t="s">
        <v>425</v>
      </c>
      <c r="I97" s="5" t="s">
        <v>426</v>
      </c>
      <c r="J97" s="5" t="s">
        <v>427</v>
      </c>
      <c r="K97" s="5" t="s">
        <v>22</v>
      </c>
      <c r="L97" s="6" t="s">
        <v>23</v>
      </c>
      <c r="M97" s="6">
        <v>411.54</v>
      </c>
      <c r="O97">
        <f t="shared" si="1"/>
        <v>411.54</v>
      </c>
    </row>
    <row r="98" spans="1:15" ht="15" thickBot="1" x14ac:dyDescent="0.4">
      <c r="A98" s="4">
        <v>94</v>
      </c>
      <c r="B98" s="5">
        <v>3078</v>
      </c>
      <c r="C98" s="5" t="s">
        <v>30</v>
      </c>
      <c r="D98" s="5" t="s">
        <v>428</v>
      </c>
      <c r="E98" s="5" t="s">
        <v>429</v>
      </c>
      <c r="F98" s="5">
        <v>1313</v>
      </c>
      <c r="G98" s="5" t="s">
        <v>250</v>
      </c>
      <c r="H98" s="5" t="s">
        <v>430</v>
      </c>
      <c r="I98" s="5" t="s">
        <v>51</v>
      </c>
      <c r="J98" s="5" t="s">
        <v>431</v>
      </c>
      <c r="K98" s="5" t="s">
        <v>41</v>
      </c>
      <c r="L98" s="6" t="s">
        <v>23</v>
      </c>
      <c r="M98" s="6">
        <v>9.98</v>
      </c>
      <c r="O98">
        <f t="shared" si="1"/>
        <v>9.98</v>
      </c>
    </row>
    <row r="99" spans="1:15" ht="15" thickBot="1" x14ac:dyDescent="0.4">
      <c r="A99" s="4">
        <v>95</v>
      </c>
      <c r="B99" s="5">
        <v>3850</v>
      </c>
      <c r="C99" s="5" t="s">
        <v>30</v>
      </c>
      <c r="D99" s="5" t="s">
        <v>432</v>
      </c>
      <c r="E99" s="5" t="s">
        <v>433</v>
      </c>
      <c r="F99" s="5">
        <v>175</v>
      </c>
      <c r="G99" s="5" t="s">
        <v>434</v>
      </c>
      <c r="H99" s="5" t="s">
        <v>435</v>
      </c>
      <c r="I99" s="5" t="s">
        <v>436</v>
      </c>
      <c r="J99" s="5" t="s">
        <v>437</v>
      </c>
      <c r="K99" s="5" t="s">
        <v>82</v>
      </c>
      <c r="L99" s="6" t="s">
        <v>23</v>
      </c>
      <c r="M99" s="6">
        <v>173.22</v>
      </c>
      <c r="O99">
        <f t="shared" si="1"/>
        <v>173.22</v>
      </c>
    </row>
    <row r="100" spans="1:15" ht="15" thickBot="1" x14ac:dyDescent="0.4">
      <c r="A100" s="4">
        <v>96</v>
      </c>
      <c r="B100" s="5">
        <v>4877</v>
      </c>
      <c r="C100" s="5" t="s">
        <v>30</v>
      </c>
      <c r="D100" s="5" t="s">
        <v>438</v>
      </c>
      <c r="E100" s="5" t="s">
        <v>439</v>
      </c>
      <c r="F100" s="5">
        <v>493</v>
      </c>
      <c r="G100" s="5" t="s">
        <v>18</v>
      </c>
      <c r="H100" s="5" t="s">
        <v>440</v>
      </c>
      <c r="I100" s="5" t="s">
        <v>126</v>
      </c>
      <c r="J100" s="5" t="s">
        <v>441</v>
      </c>
      <c r="K100" s="5" t="s">
        <v>66</v>
      </c>
      <c r="L100" s="6" t="s">
        <v>23</v>
      </c>
      <c r="M100" s="6">
        <v>90.07</v>
      </c>
      <c r="O100">
        <f t="shared" si="1"/>
        <v>90.07</v>
      </c>
    </row>
    <row r="101" spans="1:15" ht="15" thickBot="1" x14ac:dyDescent="0.4">
      <c r="A101" s="4">
        <v>97</v>
      </c>
      <c r="B101" s="5">
        <v>6014</v>
      </c>
      <c r="C101" s="5" t="s">
        <v>111</v>
      </c>
      <c r="D101" s="5" t="s">
        <v>442</v>
      </c>
      <c r="E101" s="5" t="s">
        <v>64</v>
      </c>
      <c r="F101" s="5">
        <v>2789</v>
      </c>
      <c r="G101" s="5" t="s">
        <v>18</v>
      </c>
      <c r="H101" s="5" t="s">
        <v>65</v>
      </c>
      <c r="I101" s="5" t="s">
        <v>66</v>
      </c>
      <c r="J101" s="5" t="s">
        <v>443</v>
      </c>
      <c r="K101" s="5" t="s">
        <v>66</v>
      </c>
      <c r="L101" s="6" t="s">
        <v>23</v>
      </c>
      <c r="M101" s="6">
        <v>82.32</v>
      </c>
      <c r="O101">
        <f t="shared" si="1"/>
        <v>82.32</v>
      </c>
    </row>
    <row r="102" spans="1:15" ht="15" thickBot="1" x14ac:dyDescent="0.4">
      <c r="A102" s="4">
        <v>98</v>
      </c>
      <c r="B102" s="5">
        <v>6038</v>
      </c>
      <c r="C102" s="5" t="s">
        <v>111</v>
      </c>
      <c r="D102" s="5" t="s">
        <v>444</v>
      </c>
      <c r="E102" s="5" t="s">
        <v>160</v>
      </c>
      <c r="F102" s="5">
        <v>180</v>
      </c>
      <c r="G102" s="5" t="s">
        <v>162</v>
      </c>
      <c r="H102" s="5" t="s">
        <v>161</v>
      </c>
      <c r="I102" s="5" t="s">
        <v>162</v>
      </c>
      <c r="J102" s="5" t="s">
        <v>445</v>
      </c>
      <c r="K102" s="5" t="s">
        <v>133</v>
      </c>
      <c r="L102" s="6" t="s">
        <v>23</v>
      </c>
      <c r="M102" s="6">
        <v>201.63</v>
      </c>
      <c r="O102">
        <f t="shared" si="1"/>
        <v>201.63</v>
      </c>
    </row>
    <row r="103" spans="1:15" ht="15" thickBot="1" x14ac:dyDescent="0.4">
      <c r="A103" s="4">
        <v>99</v>
      </c>
      <c r="B103" s="5">
        <v>6040</v>
      </c>
      <c r="C103" s="5" t="s">
        <v>111</v>
      </c>
      <c r="D103" s="5" t="s">
        <v>446</v>
      </c>
      <c r="E103" s="5" t="s">
        <v>429</v>
      </c>
      <c r="F103" s="5">
        <v>1313</v>
      </c>
      <c r="G103" s="5" t="s">
        <v>250</v>
      </c>
      <c r="H103" s="5" t="s">
        <v>430</v>
      </c>
      <c r="I103" s="5" t="s">
        <v>51</v>
      </c>
      <c r="J103" s="5" t="s">
        <v>431</v>
      </c>
      <c r="K103" s="5" t="s">
        <v>41</v>
      </c>
      <c r="L103" s="6" t="s">
        <v>23</v>
      </c>
      <c r="M103" s="6">
        <v>9.98</v>
      </c>
      <c r="O103">
        <f t="shared" si="1"/>
        <v>9.98</v>
      </c>
    </row>
    <row r="104" spans="1:15" ht="15" thickBot="1" x14ac:dyDescent="0.4">
      <c r="A104" s="4">
        <v>100</v>
      </c>
      <c r="B104" s="5">
        <v>6006</v>
      </c>
      <c r="C104" s="5" t="s">
        <v>111</v>
      </c>
      <c r="D104" s="5" t="s">
        <v>447</v>
      </c>
      <c r="E104" s="5" t="s">
        <v>194</v>
      </c>
      <c r="F104" s="5">
        <v>611</v>
      </c>
      <c r="G104" s="5" t="s">
        <v>18</v>
      </c>
      <c r="H104" s="5" t="s">
        <v>195</v>
      </c>
      <c r="I104" s="5" t="s">
        <v>23</v>
      </c>
      <c r="J104" s="5" t="s">
        <v>448</v>
      </c>
      <c r="K104" s="5" t="s">
        <v>35</v>
      </c>
      <c r="L104" s="6" t="s">
        <v>23</v>
      </c>
      <c r="M104" s="6">
        <v>0</v>
      </c>
      <c r="O104" t="str">
        <f t="shared" si="1"/>
        <v/>
      </c>
    </row>
    <row r="105" spans="1:15" ht="15" thickBot="1" x14ac:dyDescent="0.4">
      <c r="A105" s="4">
        <v>101</v>
      </c>
      <c r="B105" s="5">
        <v>6036</v>
      </c>
      <c r="C105" s="5" t="s">
        <v>111</v>
      </c>
      <c r="D105" s="5" t="s">
        <v>449</v>
      </c>
      <c r="E105" s="5" t="s">
        <v>342</v>
      </c>
      <c r="F105" s="5">
        <v>223</v>
      </c>
      <c r="G105" s="5" t="s">
        <v>343</v>
      </c>
      <c r="H105" s="5" t="s">
        <v>344</v>
      </c>
      <c r="I105" s="5" t="s">
        <v>162</v>
      </c>
      <c r="J105" s="5" t="s">
        <v>450</v>
      </c>
      <c r="K105" s="5" t="s">
        <v>29</v>
      </c>
      <c r="L105" s="6" t="s">
        <v>23</v>
      </c>
      <c r="M105" s="6">
        <v>201.63</v>
      </c>
      <c r="O105">
        <f t="shared" si="1"/>
        <v>201.63</v>
      </c>
    </row>
    <row r="106" spans="1:15" ht="15" thickBot="1" x14ac:dyDescent="0.4">
      <c r="A106" s="4">
        <v>102</v>
      </c>
      <c r="B106" s="5">
        <v>5662</v>
      </c>
      <c r="C106" s="5" t="s">
        <v>111</v>
      </c>
      <c r="D106" s="5" t="s">
        <v>451</v>
      </c>
      <c r="E106" s="5" t="s">
        <v>452</v>
      </c>
      <c r="F106" s="5">
        <v>130</v>
      </c>
      <c r="G106" s="5" t="s">
        <v>18</v>
      </c>
      <c r="H106" s="5" t="s">
        <v>453</v>
      </c>
      <c r="I106" s="5" t="s">
        <v>205</v>
      </c>
      <c r="J106" s="5" t="s">
        <v>454</v>
      </c>
      <c r="K106" s="5" t="s">
        <v>82</v>
      </c>
      <c r="L106" s="6" t="s">
        <v>23</v>
      </c>
      <c r="M106" s="6">
        <v>136.47</v>
      </c>
      <c r="O106">
        <f t="shared" si="1"/>
        <v>136.47</v>
      </c>
    </row>
    <row r="107" spans="1:15" ht="15" thickBot="1" x14ac:dyDescent="0.4">
      <c r="A107" s="4">
        <v>103</v>
      </c>
      <c r="B107" s="5">
        <v>426</v>
      </c>
      <c r="C107" s="5" t="s">
        <v>30</v>
      </c>
      <c r="D107" s="5" t="s">
        <v>455</v>
      </c>
      <c r="E107" s="5" t="s">
        <v>456</v>
      </c>
      <c r="F107" s="5">
        <v>285</v>
      </c>
      <c r="G107" s="5" t="s">
        <v>18</v>
      </c>
      <c r="H107" s="5" t="s">
        <v>457</v>
      </c>
      <c r="I107" s="5" t="s">
        <v>458</v>
      </c>
      <c r="J107" s="5" t="s">
        <v>459</v>
      </c>
      <c r="K107" s="5" t="s">
        <v>29</v>
      </c>
      <c r="L107" s="6" t="s">
        <v>23</v>
      </c>
      <c r="M107" s="6">
        <v>214.55</v>
      </c>
      <c r="O107">
        <f t="shared" si="1"/>
        <v>214.55</v>
      </c>
    </row>
    <row r="108" spans="1:15" ht="15" thickBot="1" x14ac:dyDescent="0.4">
      <c r="A108" s="4">
        <v>104</v>
      </c>
      <c r="B108" s="5">
        <v>2892</v>
      </c>
      <c r="C108" s="5" t="s">
        <v>30</v>
      </c>
      <c r="D108" s="5" t="s">
        <v>460</v>
      </c>
      <c r="E108" s="5" t="s">
        <v>461</v>
      </c>
      <c r="F108" s="5">
        <v>466</v>
      </c>
      <c r="G108" s="5" t="s">
        <v>18</v>
      </c>
      <c r="H108" s="5" t="s">
        <v>462</v>
      </c>
      <c r="I108" s="5" t="s">
        <v>463</v>
      </c>
      <c r="J108" s="5" t="s">
        <v>464</v>
      </c>
      <c r="K108" s="5" t="s">
        <v>29</v>
      </c>
      <c r="L108" s="6" t="s">
        <v>23</v>
      </c>
      <c r="M108" s="6">
        <v>237.97</v>
      </c>
      <c r="O108">
        <f t="shared" si="1"/>
        <v>237.97</v>
      </c>
    </row>
    <row r="109" spans="1:15" ht="15" thickBot="1" x14ac:dyDescent="0.4">
      <c r="A109" s="4">
        <v>105</v>
      </c>
      <c r="B109" s="5">
        <v>2625</v>
      </c>
      <c r="C109" s="5" t="s">
        <v>111</v>
      </c>
      <c r="D109" s="5" t="s">
        <v>465</v>
      </c>
      <c r="E109" s="5" t="s">
        <v>361</v>
      </c>
      <c r="F109" s="5">
        <v>30</v>
      </c>
      <c r="G109" s="5" t="s">
        <v>18</v>
      </c>
      <c r="H109" s="5" t="s">
        <v>362</v>
      </c>
      <c r="I109" s="5" t="s">
        <v>23</v>
      </c>
      <c r="J109" s="5" t="s">
        <v>466</v>
      </c>
      <c r="K109" s="5" t="s">
        <v>35</v>
      </c>
      <c r="L109" s="6" t="s">
        <v>23</v>
      </c>
      <c r="M109" s="6">
        <v>0</v>
      </c>
      <c r="O109" t="str">
        <f t="shared" si="1"/>
        <v/>
      </c>
    </row>
    <row r="110" spans="1:15" ht="15" thickBot="1" x14ac:dyDescent="0.4">
      <c r="A110" s="4">
        <v>106</v>
      </c>
      <c r="B110" s="5">
        <v>1795</v>
      </c>
      <c r="C110" s="5" t="s">
        <v>30</v>
      </c>
      <c r="D110" s="5" t="s">
        <v>467</v>
      </c>
      <c r="E110" s="5" t="s">
        <v>468</v>
      </c>
      <c r="F110" s="5">
        <v>191</v>
      </c>
      <c r="G110" s="5" t="s">
        <v>18</v>
      </c>
      <c r="H110" s="5" t="s">
        <v>469</v>
      </c>
      <c r="I110" s="5" t="s">
        <v>470</v>
      </c>
      <c r="J110" s="5" t="s">
        <v>471</v>
      </c>
      <c r="K110" s="5" t="s">
        <v>66</v>
      </c>
      <c r="L110" s="6" t="s">
        <v>23</v>
      </c>
      <c r="M110" s="6">
        <v>51.82</v>
      </c>
      <c r="O110">
        <f t="shared" si="1"/>
        <v>51.82</v>
      </c>
    </row>
    <row r="111" spans="1:15" ht="15" thickBot="1" x14ac:dyDescent="0.4">
      <c r="A111" s="4">
        <v>107</v>
      </c>
      <c r="B111" s="5">
        <v>2375</v>
      </c>
      <c r="C111" s="5" t="s">
        <v>15</v>
      </c>
      <c r="D111" s="5" t="s">
        <v>472</v>
      </c>
      <c r="E111" s="5" t="s">
        <v>473</v>
      </c>
      <c r="F111" s="5">
        <v>1389</v>
      </c>
      <c r="G111" s="5" t="s">
        <v>18</v>
      </c>
      <c r="H111" s="5" t="s">
        <v>474</v>
      </c>
      <c r="I111" s="5" t="s">
        <v>23</v>
      </c>
      <c r="J111" s="5" t="s">
        <v>475</v>
      </c>
      <c r="K111" s="5" t="s">
        <v>35</v>
      </c>
      <c r="L111" s="6" t="s">
        <v>23</v>
      </c>
      <c r="M111" s="6">
        <v>0</v>
      </c>
      <c r="O111" t="str">
        <f t="shared" si="1"/>
        <v/>
      </c>
    </row>
    <row r="112" spans="1:15" ht="15" thickBot="1" x14ac:dyDescent="0.4">
      <c r="A112" s="4">
        <v>108</v>
      </c>
      <c r="B112" s="5">
        <v>425</v>
      </c>
      <c r="C112" s="5" t="s">
        <v>30</v>
      </c>
      <c r="D112" s="5" t="s">
        <v>476</v>
      </c>
      <c r="E112" s="5" t="s">
        <v>452</v>
      </c>
      <c r="F112" s="5">
        <v>130</v>
      </c>
      <c r="G112" s="5" t="s">
        <v>18</v>
      </c>
      <c r="H112" s="5" t="s">
        <v>453</v>
      </c>
      <c r="I112" s="5" t="s">
        <v>205</v>
      </c>
      <c r="J112" s="5" t="s">
        <v>274</v>
      </c>
      <c r="K112" s="5" t="s">
        <v>82</v>
      </c>
      <c r="L112" s="6" t="s">
        <v>23</v>
      </c>
      <c r="M112" s="6">
        <v>136.47</v>
      </c>
      <c r="O112">
        <f t="shared" si="1"/>
        <v>136.47</v>
      </c>
    </row>
    <row r="113" spans="1:15" ht="15" thickBot="1" x14ac:dyDescent="0.4">
      <c r="A113" s="4">
        <v>109</v>
      </c>
      <c r="B113" s="5">
        <v>1084</v>
      </c>
      <c r="C113" s="5" t="s">
        <v>30</v>
      </c>
      <c r="D113" s="5" t="s">
        <v>477</v>
      </c>
      <c r="E113" s="5" t="s">
        <v>478</v>
      </c>
      <c r="F113" s="5">
        <v>290</v>
      </c>
      <c r="G113" s="5" t="s">
        <v>18</v>
      </c>
      <c r="H113" s="5" t="s">
        <v>26</v>
      </c>
      <c r="I113" s="5" t="s">
        <v>27</v>
      </c>
      <c r="J113" s="5" t="s">
        <v>479</v>
      </c>
      <c r="K113" s="5" t="s">
        <v>29</v>
      </c>
      <c r="L113" s="6" t="s">
        <v>23</v>
      </c>
      <c r="M113" s="6">
        <v>242.44</v>
      </c>
      <c r="O113">
        <f t="shared" si="1"/>
        <v>242.44</v>
      </c>
    </row>
    <row r="114" spans="1:15" ht="15" thickBot="1" x14ac:dyDescent="0.4">
      <c r="A114" s="4">
        <v>110</v>
      </c>
      <c r="B114" s="5">
        <v>1011</v>
      </c>
      <c r="C114" s="5" t="s">
        <v>30</v>
      </c>
      <c r="D114" s="5" t="s">
        <v>480</v>
      </c>
      <c r="E114" s="5" t="s">
        <v>481</v>
      </c>
      <c r="F114" s="5">
        <v>41</v>
      </c>
      <c r="G114" s="5" t="s">
        <v>482</v>
      </c>
      <c r="H114" s="5" t="s">
        <v>483</v>
      </c>
      <c r="I114" s="5" t="s">
        <v>23</v>
      </c>
      <c r="J114" s="5" t="s">
        <v>484</v>
      </c>
      <c r="K114" s="5" t="s">
        <v>35</v>
      </c>
      <c r="L114" s="6" t="s">
        <v>23</v>
      </c>
      <c r="M114" s="6">
        <v>0</v>
      </c>
      <c r="O114" t="str">
        <f t="shared" si="1"/>
        <v/>
      </c>
    </row>
    <row r="115" spans="1:15" ht="15" thickBot="1" x14ac:dyDescent="0.4">
      <c r="A115" s="4">
        <v>111</v>
      </c>
      <c r="B115" s="5">
        <v>853</v>
      </c>
      <c r="C115" s="5" t="s">
        <v>30</v>
      </c>
      <c r="D115" s="5" t="s">
        <v>485</v>
      </c>
      <c r="E115" s="5" t="s">
        <v>486</v>
      </c>
      <c r="F115" s="5">
        <v>17</v>
      </c>
      <c r="G115" s="5" t="s">
        <v>18</v>
      </c>
      <c r="H115" s="5" t="s">
        <v>487</v>
      </c>
      <c r="I115" s="5" t="s">
        <v>488</v>
      </c>
      <c r="J115" s="5" t="s">
        <v>489</v>
      </c>
      <c r="K115" s="5" t="s">
        <v>133</v>
      </c>
      <c r="L115" s="6" t="s">
        <v>23</v>
      </c>
      <c r="M115" s="6">
        <v>190.79</v>
      </c>
      <c r="O115">
        <f t="shared" si="1"/>
        <v>190.79</v>
      </c>
    </row>
    <row r="116" spans="1:15" ht="15" thickBot="1" x14ac:dyDescent="0.4">
      <c r="A116" s="4">
        <v>112</v>
      </c>
      <c r="B116" s="5">
        <v>2225</v>
      </c>
      <c r="C116" s="5" t="s">
        <v>30</v>
      </c>
      <c r="D116" s="5" t="s">
        <v>490</v>
      </c>
      <c r="E116" s="5" t="s">
        <v>398</v>
      </c>
      <c r="F116" s="5">
        <v>278</v>
      </c>
      <c r="G116" s="5" t="s">
        <v>18</v>
      </c>
      <c r="H116" s="5" t="s">
        <v>399</v>
      </c>
      <c r="I116" s="5" t="s">
        <v>162</v>
      </c>
      <c r="J116" s="5" t="s">
        <v>491</v>
      </c>
      <c r="K116" s="5" t="s">
        <v>133</v>
      </c>
      <c r="L116" s="6" t="s">
        <v>23</v>
      </c>
      <c r="M116" s="6">
        <v>201.63</v>
      </c>
      <c r="O116">
        <f t="shared" si="1"/>
        <v>201.63</v>
      </c>
    </row>
    <row r="117" spans="1:15" x14ac:dyDescent="0.35">
      <c r="O117">
        <f>AVERAGE(O5:O116)</f>
        <v>149.52585365853645</v>
      </c>
    </row>
  </sheetData>
  <autoFilter ref="A4:M116" xr:uid="{19EE6850-03C1-46E8-8678-3F40C9271E3E}"/>
  <sortState xmlns:xlrd2="http://schemas.microsoft.com/office/spreadsheetml/2017/richdata2" ref="A5:M116">
    <sortCondition ref="D5:D116"/>
  </sortState>
  <mergeCells count="2">
    <mergeCell ref="A1:M1"/>
    <mergeCell ref="A2:M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E9704-2719-4C23-BE55-6CD0E5508413}">
  <dimension ref="A1:M140"/>
  <sheetViews>
    <sheetView topLeftCell="A51" workbookViewId="0">
      <selection activeCell="A5" sqref="A5:A140"/>
    </sheetView>
  </sheetViews>
  <sheetFormatPr defaultRowHeight="14.5" x14ac:dyDescent="0.35"/>
  <cols>
    <col min="4" max="4" width="18.26953125" customWidth="1"/>
    <col min="5" max="5" width="29.54296875" customWidth="1"/>
    <col min="7" max="7" width="14.81640625" customWidth="1"/>
    <col min="10" max="11" width="15" customWidth="1"/>
  </cols>
  <sheetData>
    <row r="1" spans="1:13" x14ac:dyDescent="0.3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35">
      <c r="A2" s="9" t="s">
        <v>492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5" thickBot="1" x14ac:dyDescent="0.4"/>
    <row r="4" spans="1:13" ht="15" thickBot="1" x14ac:dyDescent="0.4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</row>
    <row r="5" spans="1:13" ht="15" thickBot="1" x14ac:dyDescent="0.4">
      <c r="A5" s="4">
        <v>1</v>
      </c>
      <c r="B5" s="5">
        <v>7547</v>
      </c>
      <c r="C5" s="5" t="s">
        <v>15</v>
      </c>
      <c r="D5" s="5" t="s">
        <v>493</v>
      </c>
      <c r="E5" s="5" t="s">
        <v>494</v>
      </c>
      <c r="F5" s="5">
        <v>205</v>
      </c>
      <c r="G5" s="5" t="s">
        <v>18</v>
      </c>
      <c r="H5" s="5" t="s">
        <v>495</v>
      </c>
      <c r="I5" s="5" t="s">
        <v>496</v>
      </c>
      <c r="J5" s="5" t="s">
        <v>497</v>
      </c>
      <c r="K5" s="5" t="s">
        <v>498</v>
      </c>
      <c r="L5" s="6" t="s">
        <v>499</v>
      </c>
      <c r="M5" s="6">
        <v>163.66999999999999</v>
      </c>
    </row>
    <row r="6" spans="1:13" ht="15" thickBot="1" x14ac:dyDescent="0.4">
      <c r="A6" s="4">
        <v>2</v>
      </c>
      <c r="B6" s="5">
        <v>7546</v>
      </c>
      <c r="C6" s="5" t="s">
        <v>15</v>
      </c>
      <c r="D6" s="5" t="s">
        <v>500</v>
      </c>
      <c r="E6" s="5" t="s">
        <v>501</v>
      </c>
      <c r="F6" s="5">
        <v>9</v>
      </c>
      <c r="G6" s="5" t="s">
        <v>502</v>
      </c>
      <c r="H6" s="5" t="s">
        <v>503</v>
      </c>
      <c r="I6" s="5" t="s">
        <v>504</v>
      </c>
      <c r="J6" s="5" t="s">
        <v>505</v>
      </c>
      <c r="K6" s="5" t="s">
        <v>506</v>
      </c>
      <c r="L6" s="6" t="s">
        <v>499</v>
      </c>
      <c r="M6" s="6">
        <v>136.82</v>
      </c>
    </row>
    <row r="7" spans="1:13" ht="15" thickBot="1" x14ac:dyDescent="0.4">
      <c r="A7" s="4">
        <v>3</v>
      </c>
      <c r="B7" s="5">
        <v>4728</v>
      </c>
      <c r="C7" s="5" t="s">
        <v>30</v>
      </c>
      <c r="D7" s="5" t="s">
        <v>507</v>
      </c>
      <c r="E7" s="5" t="s">
        <v>508</v>
      </c>
      <c r="F7" s="5">
        <v>256</v>
      </c>
      <c r="G7" s="5" t="s">
        <v>18</v>
      </c>
      <c r="H7" s="5" t="s">
        <v>509</v>
      </c>
      <c r="I7" s="5" t="s">
        <v>510</v>
      </c>
      <c r="J7" s="5" t="s">
        <v>511</v>
      </c>
      <c r="K7" s="5" t="s">
        <v>512</v>
      </c>
      <c r="L7" s="6" t="s">
        <v>499</v>
      </c>
      <c r="M7" s="6">
        <v>31.81</v>
      </c>
    </row>
    <row r="8" spans="1:13" ht="15" thickBot="1" x14ac:dyDescent="0.4">
      <c r="A8" s="4">
        <v>4</v>
      </c>
      <c r="B8" s="5">
        <v>3077</v>
      </c>
      <c r="C8" s="5" t="s">
        <v>30</v>
      </c>
      <c r="D8" s="5" t="s">
        <v>513</v>
      </c>
      <c r="E8" s="5" t="s">
        <v>514</v>
      </c>
      <c r="F8" s="5">
        <v>910</v>
      </c>
      <c r="G8" s="5" t="s">
        <v>515</v>
      </c>
      <c r="H8" s="5" t="s">
        <v>516</v>
      </c>
      <c r="I8" s="5" t="s">
        <v>517</v>
      </c>
      <c r="J8" s="5" t="s">
        <v>518</v>
      </c>
      <c r="K8" s="5" t="s">
        <v>512</v>
      </c>
      <c r="L8" s="6" t="s">
        <v>499</v>
      </c>
      <c r="M8" s="6">
        <v>49.62</v>
      </c>
    </row>
    <row r="9" spans="1:13" ht="15" thickBot="1" x14ac:dyDescent="0.4">
      <c r="A9" s="4">
        <v>5</v>
      </c>
      <c r="B9" s="5">
        <v>1420</v>
      </c>
      <c r="C9" s="5" t="s">
        <v>30</v>
      </c>
      <c r="D9" s="5" t="s">
        <v>519</v>
      </c>
      <c r="E9" s="5" t="s">
        <v>520</v>
      </c>
      <c r="F9" s="5">
        <v>2295</v>
      </c>
      <c r="G9" s="5" t="s">
        <v>521</v>
      </c>
      <c r="H9" s="5" t="s">
        <v>522</v>
      </c>
      <c r="I9" s="5" t="s">
        <v>499</v>
      </c>
      <c r="J9" s="5" t="s">
        <v>523</v>
      </c>
      <c r="K9" s="5" t="s">
        <v>499</v>
      </c>
      <c r="L9" s="6" t="s">
        <v>499</v>
      </c>
      <c r="M9" s="6">
        <v>0</v>
      </c>
    </row>
    <row r="10" spans="1:13" ht="15" thickBot="1" x14ac:dyDescent="0.4">
      <c r="A10" s="4">
        <v>6</v>
      </c>
      <c r="B10" s="5">
        <v>3299</v>
      </c>
      <c r="C10" s="5" t="s">
        <v>30</v>
      </c>
      <c r="D10" s="5" t="s">
        <v>524</v>
      </c>
      <c r="E10" s="5" t="s">
        <v>525</v>
      </c>
      <c r="F10" s="5">
        <v>500</v>
      </c>
      <c r="G10" s="5" t="s">
        <v>526</v>
      </c>
      <c r="H10" s="5" t="s">
        <v>527</v>
      </c>
      <c r="I10" s="5" t="s">
        <v>499</v>
      </c>
      <c r="J10" s="5" t="s">
        <v>528</v>
      </c>
      <c r="K10" s="5" t="s">
        <v>499</v>
      </c>
      <c r="L10" s="6" t="s">
        <v>499</v>
      </c>
      <c r="M10" s="6">
        <v>0</v>
      </c>
    </row>
    <row r="11" spans="1:13" ht="15" thickBot="1" x14ac:dyDescent="0.4">
      <c r="A11" s="4">
        <v>7</v>
      </c>
      <c r="B11" s="5">
        <v>1096</v>
      </c>
      <c r="C11" s="5" t="s">
        <v>30</v>
      </c>
      <c r="D11" s="5" t="s">
        <v>529</v>
      </c>
      <c r="E11" s="5" t="s">
        <v>530</v>
      </c>
      <c r="F11" s="5">
        <v>64</v>
      </c>
      <c r="G11" s="5" t="s">
        <v>18</v>
      </c>
      <c r="H11" s="5" t="s">
        <v>531</v>
      </c>
      <c r="I11" s="5" t="s">
        <v>532</v>
      </c>
      <c r="J11" s="5" t="s">
        <v>533</v>
      </c>
      <c r="K11" s="5" t="s">
        <v>534</v>
      </c>
      <c r="L11" s="6" t="s">
        <v>499</v>
      </c>
      <c r="M11" s="6">
        <v>65.900000000000006</v>
      </c>
    </row>
    <row r="12" spans="1:13" ht="18.5" thickBot="1" x14ac:dyDescent="0.4">
      <c r="A12" s="4">
        <v>8</v>
      </c>
      <c r="B12" s="5">
        <v>4332</v>
      </c>
      <c r="C12" s="5" t="s">
        <v>30</v>
      </c>
      <c r="D12" s="7" t="s">
        <v>535</v>
      </c>
      <c r="E12" s="7" t="s">
        <v>536</v>
      </c>
      <c r="F12" s="7">
        <v>1000</v>
      </c>
      <c r="G12" s="7" t="s">
        <v>537</v>
      </c>
      <c r="H12" s="7" t="s">
        <v>538</v>
      </c>
      <c r="I12" s="7" t="s">
        <v>517</v>
      </c>
      <c r="J12" s="7" t="s">
        <v>539</v>
      </c>
      <c r="K12" s="5" t="s">
        <v>512</v>
      </c>
      <c r="L12" s="6" t="s">
        <v>499</v>
      </c>
      <c r="M12" s="8">
        <v>49.62</v>
      </c>
    </row>
    <row r="13" spans="1:13" ht="15" thickBot="1" x14ac:dyDescent="0.4">
      <c r="A13" s="4">
        <v>9</v>
      </c>
      <c r="B13" s="5">
        <v>2816</v>
      </c>
      <c r="C13" s="5" t="s">
        <v>30</v>
      </c>
      <c r="D13" s="5" t="s">
        <v>540</v>
      </c>
      <c r="E13" s="5" t="s">
        <v>541</v>
      </c>
      <c r="F13" s="5">
        <v>381</v>
      </c>
      <c r="G13" s="5" t="s">
        <v>18</v>
      </c>
      <c r="H13" s="5" t="s">
        <v>542</v>
      </c>
      <c r="I13" s="5" t="s">
        <v>543</v>
      </c>
      <c r="J13" s="5" t="s">
        <v>544</v>
      </c>
      <c r="K13" s="5" t="s">
        <v>545</v>
      </c>
      <c r="L13" s="6" t="s">
        <v>499</v>
      </c>
      <c r="M13" s="6">
        <v>49.6</v>
      </c>
    </row>
    <row r="14" spans="1:13" ht="15" thickBot="1" x14ac:dyDescent="0.4">
      <c r="A14" s="4">
        <v>10</v>
      </c>
      <c r="B14" s="5">
        <v>411</v>
      </c>
      <c r="C14" s="5" t="s">
        <v>30</v>
      </c>
      <c r="D14" s="5" t="s">
        <v>546</v>
      </c>
      <c r="E14" s="5" t="s">
        <v>547</v>
      </c>
      <c r="F14" s="5">
        <v>1314</v>
      </c>
      <c r="G14" s="5" t="s">
        <v>18</v>
      </c>
      <c r="H14" s="5" t="s">
        <v>548</v>
      </c>
      <c r="I14" s="5" t="s">
        <v>498</v>
      </c>
      <c r="J14" s="5" t="s">
        <v>549</v>
      </c>
      <c r="K14" s="5" t="s">
        <v>498</v>
      </c>
      <c r="L14" s="6" t="s">
        <v>499</v>
      </c>
      <c r="M14" s="6">
        <v>98.81</v>
      </c>
    </row>
    <row r="15" spans="1:13" ht="15" thickBot="1" x14ac:dyDescent="0.4">
      <c r="A15" s="4">
        <v>11</v>
      </c>
      <c r="B15" s="5">
        <v>3130</v>
      </c>
      <c r="C15" s="5" t="s">
        <v>30</v>
      </c>
      <c r="D15" s="5" t="s">
        <v>550</v>
      </c>
      <c r="E15" s="5" t="s">
        <v>551</v>
      </c>
      <c r="F15" s="5">
        <v>1606</v>
      </c>
      <c r="G15" s="5" t="s">
        <v>552</v>
      </c>
      <c r="H15" s="5" t="s">
        <v>553</v>
      </c>
      <c r="I15" s="5" t="s">
        <v>499</v>
      </c>
      <c r="J15" s="5" t="s">
        <v>554</v>
      </c>
      <c r="K15" s="5" t="s">
        <v>499</v>
      </c>
      <c r="L15" s="6" t="s">
        <v>499</v>
      </c>
      <c r="M15" s="6">
        <v>0</v>
      </c>
    </row>
    <row r="16" spans="1:13" ht="15" thickBot="1" x14ac:dyDescent="0.4">
      <c r="A16" s="4">
        <v>12</v>
      </c>
      <c r="B16" s="5">
        <v>412</v>
      </c>
      <c r="C16" s="5" t="s">
        <v>30</v>
      </c>
      <c r="D16" s="5" t="s">
        <v>555</v>
      </c>
      <c r="E16" s="5" t="s">
        <v>556</v>
      </c>
      <c r="F16" s="5">
        <v>67</v>
      </c>
      <c r="G16" s="5" t="s">
        <v>18</v>
      </c>
      <c r="H16" s="5" t="s">
        <v>557</v>
      </c>
      <c r="I16" s="5" t="s">
        <v>534</v>
      </c>
      <c r="J16" s="5" t="s">
        <v>558</v>
      </c>
      <c r="K16" s="5" t="s">
        <v>545</v>
      </c>
      <c r="L16" s="6" t="s">
        <v>499</v>
      </c>
      <c r="M16" s="6">
        <v>126</v>
      </c>
    </row>
    <row r="17" spans="1:13" ht="15" thickBot="1" x14ac:dyDescent="0.4">
      <c r="A17" s="4">
        <v>13</v>
      </c>
      <c r="B17" s="5">
        <v>413</v>
      </c>
      <c r="C17" s="5" t="s">
        <v>30</v>
      </c>
      <c r="D17" s="5" t="s">
        <v>559</v>
      </c>
      <c r="E17" s="5" t="s">
        <v>560</v>
      </c>
      <c r="F17" s="5">
        <v>376</v>
      </c>
      <c r="G17" s="5" t="s">
        <v>515</v>
      </c>
      <c r="H17" s="5" t="s">
        <v>561</v>
      </c>
      <c r="I17" s="5" t="s">
        <v>562</v>
      </c>
      <c r="J17" s="5" t="s">
        <v>563</v>
      </c>
      <c r="K17" s="5" t="s">
        <v>506</v>
      </c>
      <c r="L17" s="6" t="s">
        <v>499</v>
      </c>
      <c r="M17" s="6">
        <v>197.39</v>
      </c>
    </row>
    <row r="18" spans="1:13" ht="15" thickBot="1" x14ac:dyDescent="0.4">
      <c r="A18" s="4">
        <v>14</v>
      </c>
      <c r="B18" s="5">
        <v>1637</v>
      </c>
      <c r="C18" s="5" t="s">
        <v>30</v>
      </c>
      <c r="D18" s="5" t="s">
        <v>564</v>
      </c>
      <c r="E18" s="5" t="s">
        <v>565</v>
      </c>
      <c r="F18" s="5">
        <v>1415</v>
      </c>
      <c r="G18" s="5" t="s">
        <v>566</v>
      </c>
      <c r="H18" s="5" t="s">
        <v>567</v>
      </c>
      <c r="I18" s="5" t="s">
        <v>499</v>
      </c>
      <c r="J18" s="5" t="s">
        <v>568</v>
      </c>
      <c r="K18" s="5" t="s">
        <v>499</v>
      </c>
      <c r="L18" s="6" t="s">
        <v>499</v>
      </c>
      <c r="M18" s="6">
        <v>0</v>
      </c>
    </row>
    <row r="19" spans="1:13" ht="15" thickBot="1" x14ac:dyDescent="0.4">
      <c r="A19" s="4">
        <v>15</v>
      </c>
      <c r="B19" s="5">
        <v>1792</v>
      </c>
      <c r="C19" s="5" t="s">
        <v>30</v>
      </c>
      <c r="D19" s="5" t="s">
        <v>569</v>
      </c>
      <c r="E19" s="5" t="s">
        <v>570</v>
      </c>
      <c r="F19" s="5">
        <v>194</v>
      </c>
      <c r="G19" s="5" t="s">
        <v>18</v>
      </c>
      <c r="H19" s="5" t="s">
        <v>571</v>
      </c>
      <c r="I19" s="5" t="s">
        <v>572</v>
      </c>
      <c r="J19" s="5" t="s">
        <v>573</v>
      </c>
      <c r="K19" s="5" t="s">
        <v>534</v>
      </c>
      <c r="L19" s="6" t="s">
        <v>499</v>
      </c>
      <c r="M19" s="6">
        <v>73.099999999999994</v>
      </c>
    </row>
    <row r="20" spans="1:13" ht="15" thickBot="1" x14ac:dyDescent="0.4">
      <c r="A20" s="4">
        <v>16</v>
      </c>
      <c r="B20" s="5">
        <v>1554</v>
      </c>
      <c r="C20" s="5" t="s">
        <v>30</v>
      </c>
      <c r="D20" s="5" t="s">
        <v>574</v>
      </c>
      <c r="E20" s="5" t="s">
        <v>342</v>
      </c>
      <c r="F20" s="5">
        <v>634</v>
      </c>
      <c r="G20" s="5" t="s">
        <v>575</v>
      </c>
      <c r="H20" s="5" t="s">
        <v>576</v>
      </c>
      <c r="I20" s="5" t="s">
        <v>499</v>
      </c>
      <c r="J20" s="5" t="s">
        <v>577</v>
      </c>
      <c r="K20" s="5" t="s">
        <v>499</v>
      </c>
      <c r="L20" s="6" t="s">
        <v>499</v>
      </c>
      <c r="M20" s="6">
        <v>0</v>
      </c>
    </row>
    <row r="21" spans="1:13" ht="15" thickBot="1" x14ac:dyDescent="0.4">
      <c r="A21" s="4">
        <v>17</v>
      </c>
      <c r="B21" s="5">
        <v>4265</v>
      </c>
      <c r="C21" s="5" t="s">
        <v>111</v>
      </c>
      <c r="D21" s="5" t="s">
        <v>578</v>
      </c>
      <c r="E21" s="5" t="s">
        <v>579</v>
      </c>
      <c r="F21" s="5">
        <v>1401</v>
      </c>
      <c r="G21" s="5" t="s">
        <v>566</v>
      </c>
      <c r="H21" s="5" t="s">
        <v>567</v>
      </c>
      <c r="I21" s="5" t="s">
        <v>499</v>
      </c>
      <c r="J21" s="5" t="s">
        <v>580</v>
      </c>
      <c r="K21" s="5" t="s">
        <v>499</v>
      </c>
      <c r="L21" s="6" t="s">
        <v>499</v>
      </c>
      <c r="M21" s="6">
        <v>0</v>
      </c>
    </row>
    <row r="22" spans="1:13" ht="15" thickBot="1" x14ac:dyDescent="0.4">
      <c r="A22" s="4">
        <v>18</v>
      </c>
      <c r="B22" s="5">
        <v>1782</v>
      </c>
      <c r="C22" s="5" t="s">
        <v>30</v>
      </c>
      <c r="D22" s="5" t="s">
        <v>581</v>
      </c>
      <c r="E22" s="5" t="s">
        <v>582</v>
      </c>
      <c r="F22" s="5">
        <v>538</v>
      </c>
      <c r="G22" s="5" t="s">
        <v>18</v>
      </c>
      <c r="H22" s="5" t="s">
        <v>583</v>
      </c>
      <c r="I22" s="5" t="s">
        <v>584</v>
      </c>
      <c r="J22" s="5" t="s">
        <v>585</v>
      </c>
      <c r="K22" s="5" t="s">
        <v>506</v>
      </c>
      <c r="L22" s="6" t="s">
        <v>499</v>
      </c>
      <c r="M22" s="6">
        <v>69.569999999999993</v>
      </c>
    </row>
    <row r="23" spans="1:13" ht="15" thickBot="1" x14ac:dyDescent="0.4">
      <c r="A23" s="4">
        <v>19</v>
      </c>
      <c r="B23" s="5">
        <v>4271</v>
      </c>
      <c r="C23" s="5" t="s">
        <v>111</v>
      </c>
      <c r="D23" s="5" t="s">
        <v>586</v>
      </c>
      <c r="E23" s="5" t="s">
        <v>579</v>
      </c>
      <c r="F23" s="5">
        <v>1401</v>
      </c>
      <c r="G23" s="5" t="s">
        <v>566</v>
      </c>
      <c r="H23" s="5" t="s">
        <v>567</v>
      </c>
      <c r="I23" s="5" t="s">
        <v>499</v>
      </c>
      <c r="J23" s="5" t="s">
        <v>587</v>
      </c>
      <c r="K23" s="5" t="s">
        <v>499</v>
      </c>
      <c r="L23" s="6" t="s">
        <v>499</v>
      </c>
      <c r="M23" s="6">
        <v>0</v>
      </c>
    </row>
    <row r="24" spans="1:13" ht="15" thickBot="1" x14ac:dyDescent="0.4">
      <c r="A24" s="4">
        <v>20</v>
      </c>
      <c r="B24" s="5">
        <v>4269</v>
      </c>
      <c r="C24" s="5" t="s">
        <v>111</v>
      </c>
      <c r="D24" s="5" t="s">
        <v>588</v>
      </c>
      <c r="E24" s="5" t="s">
        <v>589</v>
      </c>
      <c r="F24" s="5">
        <v>1314</v>
      </c>
      <c r="G24" s="5" t="s">
        <v>18</v>
      </c>
      <c r="H24" s="5" t="s">
        <v>548</v>
      </c>
      <c r="I24" s="5" t="s">
        <v>498</v>
      </c>
      <c r="J24" s="5" t="s">
        <v>590</v>
      </c>
      <c r="K24" s="5" t="s">
        <v>498</v>
      </c>
      <c r="L24" s="6" t="s">
        <v>499</v>
      </c>
      <c r="M24" s="6">
        <v>98.81</v>
      </c>
    </row>
    <row r="25" spans="1:13" ht="15" thickBot="1" x14ac:dyDescent="0.4">
      <c r="A25" s="4">
        <v>21</v>
      </c>
      <c r="B25" s="5">
        <v>4876</v>
      </c>
      <c r="C25" s="5" t="s">
        <v>30</v>
      </c>
      <c r="D25" s="5" t="s">
        <v>591</v>
      </c>
      <c r="E25" s="5" t="s">
        <v>355</v>
      </c>
      <c r="F25" s="5">
        <v>939</v>
      </c>
      <c r="G25" s="5" t="s">
        <v>592</v>
      </c>
      <c r="H25" s="5" t="s">
        <v>593</v>
      </c>
      <c r="I25" s="5" t="s">
        <v>498</v>
      </c>
      <c r="J25" s="5" t="s">
        <v>594</v>
      </c>
      <c r="K25" s="5" t="s">
        <v>498</v>
      </c>
      <c r="L25" s="6" t="s">
        <v>499</v>
      </c>
      <c r="M25" s="6">
        <v>98.81</v>
      </c>
    </row>
    <row r="26" spans="1:13" ht="15" thickBot="1" x14ac:dyDescent="0.4">
      <c r="A26" s="4">
        <v>22</v>
      </c>
      <c r="B26" s="5">
        <v>3830</v>
      </c>
      <c r="C26" s="5" t="s">
        <v>30</v>
      </c>
      <c r="D26" s="5" t="s">
        <v>595</v>
      </c>
      <c r="E26" s="5" t="s">
        <v>596</v>
      </c>
      <c r="F26" s="5">
        <v>792</v>
      </c>
      <c r="G26" s="5" t="s">
        <v>597</v>
      </c>
      <c r="H26" s="5" t="s">
        <v>598</v>
      </c>
      <c r="I26" s="5" t="s">
        <v>499</v>
      </c>
      <c r="J26" s="5" t="s">
        <v>599</v>
      </c>
      <c r="K26" s="5" t="s">
        <v>499</v>
      </c>
      <c r="L26" s="6" t="s">
        <v>499</v>
      </c>
      <c r="M26" s="6">
        <v>0</v>
      </c>
    </row>
    <row r="27" spans="1:13" ht="15" thickBot="1" x14ac:dyDescent="0.4">
      <c r="A27" s="4">
        <v>23</v>
      </c>
      <c r="B27" s="5">
        <v>1924</v>
      </c>
      <c r="C27" s="5" t="s">
        <v>30</v>
      </c>
      <c r="D27" s="5" t="s">
        <v>600</v>
      </c>
      <c r="E27" s="5" t="s">
        <v>601</v>
      </c>
      <c r="F27" s="5">
        <v>742</v>
      </c>
      <c r="G27" s="5" t="s">
        <v>18</v>
      </c>
      <c r="H27" s="5" t="s">
        <v>602</v>
      </c>
      <c r="I27" s="5" t="s">
        <v>498</v>
      </c>
      <c r="J27" s="5" t="s">
        <v>603</v>
      </c>
      <c r="K27" s="5" t="s">
        <v>498</v>
      </c>
      <c r="L27" s="6" t="s">
        <v>499</v>
      </c>
      <c r="M27" s="6">
        <v>98.81</v>
      </c>
    </row>
    <row r="28" spans="1:13" ht="15" thickBot="1" x14ac:dyDescent="0.4">
      <c r="A28" s="4">
        <v>24</v>
      </c>
      <c r="B28" s="5">
        <v>3160</v>
      </c>
      <c r="C28" s="5" t="s">
        <v>30</v>
      </c>
      <c r="D28" s="5" t="s">
        <v>604</v>
      </c>
      <c r="E28" s="5" t="s">
        <v>605</v>
      </c>
      <c r="F28" s="5">
        <v>2901</v>
      </c>
      <c r="G28" s="5" t="s">
        <v>606</v>
      </c>
      <c r="H28" s="5" t="s">
        <v>607</v>
      </c>
      <c r="I28" s="5" t="s">
        <v>498</v>
      </c>
      <c r="J28" s="5" t="s">
        <v>608</v>
      </c>
      <c r="K28" s="5" t="s">
        <v>498</v>
      </c>
      <c r="L28" s="6" t="s">
        <v>499</v>
      </c>
      <c r="M28" s="6">
        <v>98.81</v>
      </c>
    </row>
    <row r="29" spans="1:13" ht="15" thickBot="1" x14ac:dyDescent="0.4">
      <c r="A29" s="4">
        <v>25</v>
      </c>
      <c r="B29" s="5">
        <v>1073</v>
      </c>
      <c r="C29" s="5" t="s">
        <v>30</v>
      </c>
      <c r="D29" s="5" t="s">
        <v>609</v>
      </c>
      <c r="E29" s="5" t="s">
        <v>610</v>
      </c>
      <c r="F29" s="5">
        <v>87</v>
      </c>
      <c r="G29" s="5" t="s">
        <v>18</v>
      </c>
      <c r="H29" s="5" t="s">
        <v>611</v>
      </c>
      <c r="I29" s="5" t="s">
        <v>612</v>
      </c>
      <c r="J29" s="5" t="s">
        <v>613</v>
      </c>
      <c r="K29" s="5" t="s">
        <v>545</v>
      </c>
      <c r="L29" s="6" t="s">
        <v>499</v>
      </c>
      <c r="M29" s="6">
        <v>105</v>
      </c>
    </row>
    <row r="30" spans="1:13" ht="15" thickBot="1" x14ac:dyDescent="0.4">
      <c r="A30" s="4">
        <v>26</v>
      </c>
      <c r="B30" s="5">
        <v>2374</v>
      </c>
      <c r="C30" s="5" t="s">
        <v>30</v>
      </c>
      <c r="D30" s="5" t="s">
        <v>614</v>
      </c>
      <c r="E30" s="5" t="s">
        <v>615</v>
      </c>
      <c r="F30" s="5">
        <v>7480</v>
      </c>
      <c r="G30" s="5" t="s">
        <v>616</v>
      </c>
      <c r="H30" s="5" t="s">
        <v>617</v>
      </c>
      <c r="I30" s="5" t="s">
        <v>498</v>
      </c>
      <c r="J30" s="5" t="s">
        <v>618</v>
      </c>
      <c r="K30" s="5" t="s">
        <v>498</v>
      </c>
      <c r="L30" s="6" t="s">
        <v>499</v>
      </c>
      <c r="M30" s="6">
        <v>98.81</v>
      </c>
    </row>
    <row r="31" spans="1:13" ht="15" thickBot="1" x14ac:dyDescent="0.4">
      <c r="A31" s="4">
        <v>27</v>
      </c>
      <c r="B31" s="5">
        <v>7379</v>
      </c>
      <c r="C31" s="5" t="s">
        <v>111</v>
      </c>
      <c r="D31" s="5" t="s">
        <v>619</v>
      </c>
      <c r="E31" s="5" t="s">
        <v>620</v>
      </c>
      <c r="F31" s="5">
        <v>547</v>
      </c>
      <c r="G31" s="5" t="s">
        <v>18</v>
      </c>
      <c r="H31" s="5" t="s">
        <v>621</v>
      </c>
      <c r="I31" s="5" t="s">
        <v>499</v>
      </c>
      <c r="J31" s="5" t="s">
        <v>622</v>
      </c>
      <c r="K31" s="5" t="s">
        <v>499</v>
      </c>
      <c r="L31" s="6" t="s">
        <v>499</v>
      </c>
      <c r="M31" s="6">
        <v>0</v>
      </c>
    </row>
    <row r="32" spans="1:13" ht="15" thickBot="1" x14ac:dyDescent="0.4">
      <c r="A32" s="4">
        <v>28</v>
      </c>
      <c r="B32" s="5">
        <v>4873</v>
      </c>
      <c r="C32" s="5" t="s">
        <v>30</v>
      </c>
      <c r="D32" s="5" t="s">
        <v>623</v>
      </c>
      <c r="E32" s="5" t="s">
        <v>179</v>
      </c>
      <c r="F32" s="5">
        <v>819</v>
      </c>
      <c r="G32" s="5" t="s">
        <v>18</v>
      </c>
      <c r="H32" s="5" t="s">
        <v>624</v>
      </c>
      <c r="I32" s="5" t="s">
        <v>625</v>
      </c>
      <c r="J32" s="5" t="s">
        <v>626</v>
      </c>
      <c r="K32" s="5" t="s">
        <v>545</v>
      </c>
      <c r="L32" s="6" t="s">
        <v>499</v>
      </c>
      <c r="M32" s="6">
        <v>122</v>
      </c>
    </row>
    <row r="33" spans="1:13" ht="15" thickBot="1" x14ac:dyDescent="0.4">
      <c r="A33" s="4">
        <v>29</v>
      </c>
      <c r="B33" s="5">
        <v>1074</v>
      </c>
      <c r="C33" s="5" t="s">
        <v>30</v>
      </c>
      <c r="D33" s="5" t="s">
        <v>627</v>
      </c>
      <c r="E33" s="5" t="s">
        <v>628</v>
      </c>
      <c r="F33" s="5">
        <v>1108</v>
      </c>
      <c r="G33" s="5" t="s">
        <v>18</v>
      </c>
      <c r="H33" s="5" t="s">
        <v>629</v>
      </c>
      <c r="I33" s="5" t="s">
        <v>630</v>
      </c>
      <c r="J33" s="5" t="s">
        <v>631</v>
      </c>
      <c r="K33" s="5" t="s">
        <v>512</v>
      </c>
      <c r="L33" s="6" t="s">
        <v>499</v>
      </c>
      <c r="M33" s="6">
        <v>41.3</v>
      </c>
    </row>
    <row r="34" spans="1:13" ht="15" thickBot="1" x14ac:dyDescent="0.4">
      <c r="A34" s="4">
        <v>30</v>
      </c>
      <c r="B34" s="5">
        <v>2775</v>
      </c>
      <c r="C34" s="5" t="s">
        <v>30</v>
      </c>
      <c r="D34" s="5" t="s">
        <v>632</v>
      </c>
      <c r="E34" s="5" t="s">
        <v>633</v>
      </c>
      <c r="F34" s="5">
        <v>111</v>
      </c>
      <c r="G34" s="5" t="s">
        <v>18</v>
      </c>
      <c r="H34" s="5" t="s">
        <v>634</v>
      </c>
      <c r="I34" s="5" t="s">
        <v>635</v>
      </c>
      <c r="J34" s="5" t="s">
        <v>636</v>
      </c>
      <c r="K34" s="5" t="s">
        <v>498</v>
      </c>
      <c r="L34" s="6" t="s">
        <v>499</v>
      </c>
      <c r="M34" s="6">
        <v>158.69999999999999</v>
      </c>
    </row>
    <row r="35" spans="1:13" ht="15" thickBot="1" x14ac:dyDescent="0.4">
      <c r="A35" s="4">
        <v>31</v>
      </c>
      <c r="B35" s="5">
        <v>852</v>
      </c>
      <c r="C35" s="5" t="s">
        <v>30</v>
      </c>
      <c r="D35" s="5" t="s">
        <v>637</v>
      </c>
      <c r="E35" s="5" t="s">
        <v>241</v>
      </c>
      <c r="F35" s="5">
        <v>251</v>
      </c>
      <c r="G35" s="5" t="s">
        <v>18</v>
      </c>
      <c r="H35" s="5" t="s">
        <v>638</v>
      </c>
      <c r="I35" s="5" t="s">
        <v>639</v>
      </c>
      <c r="J35" s="5" t="s">
        <v>640</v>
      </c>
      <c r="K35" s="5" t="s">
        <v>498</v>
      </c>
      <c r="L35" s="6" t="s">
        <v>499</v>
      </c>
      <c r="M35" s="6">
        <v>159.97</v>
      </c>
    </row>
    <row r="36" spans="1:13" ht="15" thickBot="1" x14ac:dyDescent="0.4">
      <c r="A36" s="4">
        <v>32</v>
      </c>
      <c r="B36" s="5">
        <v>4123</v>
      </c>
      <c r="C36" s="5" t="s">
        <v>30</v>
      </c>
      <c r="D36" s="5" t="s">
        <v>641</v>
      </c>
      <c r="E36" s="5" t="s">
        <v>642</v>
      </c>
      <c r="F36" s="5">
        <v>2600</v>
      </c>
      <c r="G36" s="5" t="s">
        <v>643</v>
      </c>
      <c r="H36" s="5" t="s">
        <v>644</v>
      </c>
      <c r="I36" s="5" t="s">
        <v>499</v>
      </c>
      <c r="J36" s="5" t="s">
        <v>645</v>
      </c>
      <c r="K36" s="5" t="s">
        <v>499</v>
      </c>
      <c r="L36" s="6" t="s">
        <v>499</v>
      </c>
      <c r="M36" s="6">
        <v>0</v>
      </c>
    </row>
    <row r="37" spans="1:13" ht="15" thickBot="1" x14ac:dyDescent="0.4">
      <c r="A37" s="4">
        <v>33</v>
      </c>
      <c r="B37" s="5">
        <v>3646</v>
      </c>
      <c r="C37" s="5" t="s">
        <v>30</v>
      </c>
      <c r="D37" s="5" t="s">
        <v>646</v>
      </c>
      <c r="E37" s="5" t="s">
        <v>213</v>
      </c>
      <c r="F37" s="5">
        <v>70</v>
      </c>
      <c r="G37" s="5" t="s">
        <v>18</v>
      </c>
      <c r="H37" s="5" t="s">
        <v>647</v>
      </c>
      <c r="I37" s="5" t="s">
        <v>648</v>
      </c>
      <c r="J37" s="5" t="s">
        <v>649</v>
      </c>
      <c r="K37" s="5" t="s">
        <v>506</v>
      </c>
      <c r="L37" s="6" t="s">
        <v>499</v>
      </c>
      <c r="M37" s="6">
        <v>161.16</v>
      </c>
    </row>
    <row r="38" spans="1:13" ht="15" thickBot="1" x14ac:dyDescent="0.4">
      <c r="A38" s="4">
        <v>34</v>
      </c>
      <c r="B38" s="5">
        <v>3364</v>
      </c>
      <c r="C38" s="5" t="s">
        <v>30</v>
      </c>
      <c r="D38" s="5" t="s">
        <v>650</v>
      </c>
      <c r="E38" s="5" t="s">
        <v>651</v>
      </c>
      <c r="F38" s="5">
        <v>956</v>
      </c>
      <c r="G38" s="5" t="s">
        <v>652</v>
      </c>
      <c r="H38" s="5" t="s">
        <v>653</v>
      </c>
      <c r="I38" s="5" t="s">
        <v>654</v>
      </c>
      <c r="J38" s="5" t="s">
        <v>655</v>
      </c>
      <c r="K38" s="5" t="s">
        <v>499</v>
      </c>
      <c r="L38" s="6" t="s">
        <v>499</v>
      </c>
      <c r="M38" s="6">
        <v>77</v>
      </c>
    </row>
    <row r="39" spans="1:13" ht="15" thickBot="1" x14ac:dyDescent="0.4">
      <c r="A39" s="4">
        <v>35</v>
      </c>
      <c r="B39" s="5">
        <v>1660</v>
      </c>
      <c r="C39" s="5" t="s">
        <v>30</v>
      </c>
      <c r="D39" s="5" t="s">
        <v>656</v>
      </c>
      <c r="E39" s="5" t="s">
        <v>657</v>
      </c>
      <c r="F39" s="5">
        <v>3151</v>
      </c>
      <c r="G39" s="5" t="s">
        <v>658</v>
      </c>
      <c r="H39" s="5" t="s">
        <v>659</v>
      </c>
      <c r="I39" s="5" t="s">
        <v>498</v>
      </c>
      <c r="J39" s="5" t="s">
        <v>660</v>
      </c>
      <c r="K39" s="5" t="s">
        <v>498</v>
      </c>
      <c r="L39" s="6" t="s">
        <v>499</v>
      </c>
      <c r="M39" s="6">
        <v>98.81</v>
      </c>
    </row>
    <row r="40" spans="1:13" ht="15" thickBot="1" x14ac:dyDescent="0.4">
      <c r="A40" s="4">
        <v>36</v>
      </c>
      <c r="B40" s="5">
        <v>1102</v>
      </c>
      <c r="C40" s="5" t="s">
        <v>30</v>
      </c>
      <c r="D40" s="5" t="s">
        <v>661</v>
      </c>
      <c r="E40" s="5" t="s">
        <v>494</v>
      </c>
      <c r="F40" s="5">
        <v>205</v>
      </c>
      <c r="G40" s="5" t="s">
        <v>18</v>
      </c>
      <c r="H40" s="5" t="s">
        <v>495</v>
      </c>
      <c r="I40" s="5" t="s">
        <v>496</v>
      </c>
      <c r="J40" s="5" t="s">
        <v>497</v>
      </c>
      <c r="K40" s="5" t="s">
        <v>498</v>
      </c>
      <c r="L40" s="6" t="s">
        <v>499</v>
      </c>
      <c r="M40" s="6">
        <v>163.66999999999999</v>
      </c>
    </row>
    <row r="41" spans="1:13" ht="15" thickBot="1" x14ac:dyDescent="0.4">
      <c r="A41" s="4">
        <v>37</v>
      </c>
      <c r="B41" s="5">
        <v>417</v>
      </c>
      <c r="C41" s="5" t="s">
        <v>30</v>
      </c>
      <c r="D41" s="5" t="s">
        <v>662</v>
      </c>
      <c r="E41" s="5" t="s">
        <v>663</v>
      </c>
      <c r="F41" s="5">
        <v>45</v>
      </c>
      <c r="G41" s="5" t="s">
        <v>18</v>
      </c>
      <c r="H41" s="5" t="s">
        <v>664</v>
      </c>
      <c r="I41" s="5" t="s">
        <v>517</v>
      </c>
      <c r="J41" s="5" t="s">
        <v>665</v>
      </c>
      <c r="K41" s="5" t="s">
        <v>512</v>
      </c>
      <c r="L41" s="6" t="s">
        <v>499</v>
      </c>
      <c r="M41" s="6">
        <v>49.62</v>
      </c>
    </row>
    <row r="42" spans="1:13" ht="15" thickBot="1" x14ac:dyDescent="0.4">
      <c r="A42" s="4">
        <v>38</v>
      </c>
      <c r="B42" s="5">
        <v>419</v>
      </c>
      <c r="C42" s="5" t="s">
        <v>30</v>
      </c>
      <c r="D42" s="5" t="s">
        <v>666</v>
      </c>
      <c r="E42" s="5" t="s">
        <v>620</v>
      </c>
      <c r="F42" s="5">
        <v>547</v>
      </c>
      <c r="G42" s="5" t="s">
        <v>18</v>
      </c>
      <c r="H42" s="5" t="s">
        <v>667</v>
      </c>
      <c r="I42" s="5" t="s">
        <v>499</v>
      </c>
      <c r="J42" s="5" t="s">
        <v>668</v>
      </c>
      <c r="K42" s="5" t="s">
        <v>499</v>
      </c>
      <c r="L42" s="6" t="s">
        <v>499</v>
      </c>
      <c r="M42" s="6">
        <v>0</v>
      </c>
    </row>
    <row r="43" spans="1:13" ht="15" thickBot="1" x14ac:dyDescent="0.4">
      <c r="A43" s="4">
        <v>39</v>
      </c>
      <c r="B43" s="5">
        <v>3954</v>
      </c>
      <c r="C43" s="5" t="s">
        <v>15</v>
      </c>
      <c r="D43" s="5" t="s">
        <v>669</v>
      </c>
      <c r="E43" s="5" t="s">
        <v>670</v>
      </c>
      <c r="F43" s="5">
        <v>54</v>
      </c>
      <c r="G43" s="5" t="s">
        <v>18</v>
      </c>
      <c r="H43" s="5" t="s">
        <v>671</v>
      </c>
      <c r="I43" s="5" t="s">
        <v>498</v>
      </c>
      <c r="J43" s="5" t="s">
        <v>672</v>
      </c>
      <c r="K43" s="5" t="s">
        <v>498</v>
      </c>
      <c r="L43" s="6" t="s">
        <v>499</v>
      </c>
      <c r="M43" s="6">
        <v>98.81</v>
      </c>
    </row>
    <row r="44" spans="1:13" ht="15" thickBot="1" x14ac:dyDescent="0.4">
      <c r="A44" s="4">
        <v>40</v>
      </c>
      <c r="B44" s="5">
        <v>2714</v>
      </c>
      <c r="C44" s="5" t="s">
        <v>15</v>
      </c>
      <c r="D44" s="5" t="s">
        <v>673</v>
      </c>
      <c r="E44" s="5" t="s">
        <v>674</v>
      </c>
      <c r="F44" s="5">
        <v>60</v>
      </c>
      <c r="G44" s="5" t="s">
        <v>18</v>
      </c>
      <c r="H44" s="5" t="s">
        <v>675</v>
      </c>
      <c r="I44" s="5" t="s">
        <v>517</v>
      </c>
      <c r="J44" s="5" t="s">
        <v>676</v>
      </c>
      <c r="K44" s="5" t="s">
        <v>512</v>
      </c>
      <c r="L44" s="6" t="s">
        <v>499</v>
      </c>
      <c r="M44" s="6">
        <v>49.62</v>
      </c>
    </row>
    <row r="45" spans="1:13" ht="15" thickBot="1" x14ac:dyDescent="0.4">
      <c r="A45" s="4">
        <v>41</v>
      </c>
      <c r="B45" s="5">
        <v>2358</v>
      </c>
      <c r="C45" s="5" t="s">
        <v>15</v>
      </c>
      <c r="D45" s="5" t="s">
        <v>677</v>
      </c>
      <c r="E45" s="5" t="s">
        <v>620</v>
      </c>
      <c r="F45" s="5">
        <v>123</v>
      </c>
      <c r="G45" s="5" t="s">
        <v>18</v>
      </c>
      <c r="H45" s="5" t="s">
        <v>667</v>
      </c>
      <c r="I45" s="5" t="s">
        <v>499</v>
      </c>
      <c r="J45" s="5" t="s">
        <v>678</v>
      </c>
      <c r="K45" s="5" t="s">
        <v>499</v>
      </c>
      <c r="L45" s="6" t="s">
        <v>499</v>
      </c>
      <c r="M45" s="6">
        <v>0</v>
      </c>
    </row>
    <row r="46" spans="1:13" ht="15" thickBot="1" x14ac:dyDescent="0.4">
      <c r="A46" s="4">
        <v>42</v>
      </c>
      <c r="B46" s="5">
        <v>7347</v>
      </c>
      <c r="C46" s="5" t="s">
        <v>15</v>
      </c>
      <c r="D46" s="5" t="s">
        <v>679</v>
      </c>
      <c r="E46" s="5" t="s">
        <v>680</v>
      </c>
      <c r="F46" s="5">
        <v>320</v>
      </c>
      <c r="G46" s="5" t="s">
        <v>18</v>
      </c>
      <c r="H46" s="5" t="s">
        <v>516</v>
      </c>
      <c r="I46" s="5" t="s">
        <v>517</v>
      </c>
      <c r="J46" s="5" t="s">
        <v>681</v>
      </c>
      <c r="K46" s="5" t="s">
        <v>512</v>
      </c>
      <c r="L46" s="6" t="s">
        <v>499</v>
      </c>
      <c r="M46" s="6">
        <v>49.62</v>
      </c>
    </row>
    <row r="47" spans="1:13" ht="15" thickBot="1" x14ac:dyDescent="0.4">
      <c r="A47" s="4">
        <v>43</v>
      </c>
      <c r="B47" s="5">
        <v>878</v>
      </c>
      <c r="C47" s="5" t="s">
        <v>30</v>
      </c>
      <c r="D47" s="5" t="s">
        <v>682</v>
      </c>
      <c r="E47" s="5" t="s">
        <v>683</v>
      </c>
      <c r="F47" s="5">
        <v>9</v>
      </c>
      <c r="G47" s="5" t="s">
        <v>18</v>
      </c>
      <c r="H47" s="5" t="s">
        <v>684</v>
      </c>
      <c r="I47" s="5" t="s">
        <v>504</v>
      </c>
      <c r="J47" s="5" t="s">
        <v>685</v>
      </c>
      <c r="K47" s="5" t="s">
        <v>506</v>
      </c>
      <c r="L47" s="6" t="s">
        <v>499</v>
      </c>
      <c r="M47" s="6">
        <v>136.82</v>
      </c>
    </row>
    <row r="48" spans="1:13" ht="15" thickBot="1" x14ac:dyDescent="0.4">
      <c r="A48" s="4">
        <v>44</v>
      </c>
      <c r="B48" s="5">
        <v>1499</v>
      </c>
      <c r="C48" s="5" t="s">
        <v>30</v>
      </c>
      <c r="D48" s="5" t="s">
        <v>686</v>
      </c>
      <c r="E48" s="5" t="s">
        <v>687</v>
      </c>
      <c r="F48" s="5">
        <v>3156</v>
      </c>
      <c r="G48" s="5" t="s">
        <v>18</v>
      </c>
      <c r="H48" s="5" t="s">
        <v>688</v>
      </c>
      <c r="I48" s="5" t="s">
        <v>689</v>
      </c>
      <c r="J48" s="5" t="s">
        <v>690</v>
      </c>
      <c r="K48" s="5" t="s">
        <v>512</v>
      </c>
      <c r="L48" s="6" t="s">
        <v>499</v>
      </c>
      <c r="M48" s="6">
        <v>58.05</v>
      </c>
    </row>
    <row r="49" spans="1:13" ht="15" thickBot="1" x14ac:dyDescent="0.4">
      <c r="A49" s="4">
        <v>45</v>
      </c>
      <c r="B49" s="5">
        <v>3778</v>
      </c>
      <c r="C49" s="5" t="s">
        <v>30</v>
      </c>
      <c r="D49" s="5" t="s">
        <v>691</v>
      </c>
      <c r="E49" s="5" t="s">
        <v>692</v>
      </c>
      <c r="F49" s="5">
        <v>7867</v>
      </c>
      <c r="G49" s="5" t="s">
        <v>693</v>
      </c>
      <c r="H49" s="5" t="s">
        <v>694</v>
      </c>
      <c r="I49" s="5" t="s">
        <v>499</v>
      </c>
      <c r="J49" s="5" t="s">
        <v>695</v>
      </c>
      <c r="K49" s="5" t="s">
        <v>499</v>
      </c>
      <c r="L49" s="6" t="s">
        <v>499</v>
      </c>
      <c r="M49" s="6">
        <v>0</v>
      </c>
    </row>
    <row r="50" spans="1:13" ht="15" thickBot="1" x14ac:dyDescent="0.4">
      <c r="A50" s="4">
        <v>46</v>
      </c>
      <c r="B50" s="5">
        <v>4451</v>
      </c>
      <c r="C50" s="5" t="s">
        <v>30</v>
      </c>
      <c r="D50" s="5" t="s">
        <v>696</v>
      </c>
      <c r="E50" s="5" t="s">
        <v>697</v>
      </c>
      <c r="F50" s="5">
        <v>500</v>
      </c>
      <c r="G50" s="5" t="s">
        <v>18</v>
      </c>
      <c r="H50" s="5" t="s">
        <v>698</v>
      </c>
      <c r="I50" s="5" t="s">
        <v>699</v>
      </c>
      <c r="J50" s="5" t="s">
        <v>700</v>
      </c>
      <c r="K50" s="5" t="s">
        <v>506</v>
      </c>
      <c r="L50" s="6" t="s">
        <v>499</v>
      </c>
      <c r="M50" s="6">
        <v>184.89</v>
      </c>
    </row>
    <row r="51" spans="1:13" ht="15" thickBot="1" x14ac:dyDescent="0.4">
      <c r="A51" s="4">
        <v>47</v>
      </c>
      <c r="B51" s="5">
        <v>3282</v>
      </c>
      <c r="C51" s="5" t="s">
        <v>30</v>
      </c>
      <c r="D51" s="5" t="s">
        <v>701</v>
      </c>
      <c r="E51" s="5" t="s">
        <v>702</v>
      </c>
      <c r="F51" s="5">
        <v>30</v>
      </c>
      <c r="G51" s="5" t="s">
        <v>703</v>
      </c>
      <c r="H51" s="5" t="s">
        <v>704</v>
      </c>
      <c r="I51" s="5" t="s">
        <v>499</v>
      </c>
      <c r="J51" s="5" t="s">
        <v>705</v>
      </c>
      <c r="K51" s="5" t="s">
        <v>499</v>
      </c>
      <c r="L51" s="6" t="s">
        <v>499</v>
      </c>
      <c r="M51" s="6">
        <v>0</v>
      </c>
    </row>
    <row r="52" spans="1:13" ht="15" thickBot="1" x14ac:dyDescent="0.4">
      <c r="A52" s="4">
        <v>48</v>
      </c>
      <c r="B52" s="5">
        <v>1880</v>
      </c>
      <c r="C52" s="5" t="s">
        <v>30</v>
      </c>
      <c r="D52" s="5" t="s">
        <v>706</v>
      </c>
      <c r="E52" s="5" t="s">
        <v>707</v>
      </c>
      <c r="F52" s="5">
        <v>70</v>
      </c>
      <c r="G52" s="5" t="s">
        <v>18</v>
      </c>
      <c r="H52" s="5" t="s">
        <v>708</v>
      </c>
      <c r="I52" s="5" t="s">
        <v>709</v>
      </c>
      <c r="J52" s="5" t="s">
        <v>710</v>
      </c>
      <c r="K52" s="5" t="s">
        <v>512</v>
      </c>
      <c r="L52" s="6" t="s">
        <v>499</v>
      </c>
      <c r="M52" s="6">
        <v>83.45</v>
      </c>
    </row>
    <row r="53" spans="1:13" ht="15" thickBot="1" x14ac:dyDescent="0.4">
      <c r="A53" s="4">
        <v>49</v>
      </c>
      <c r="B53" s="5">
        <v>4440</v>
      </c>
      <c r="C53" s="5" t="s">
        <v>30</v>
      </c>
      <c r="D53" s="5" t="s">
        <v>711</v>
      </c>
      <c r="E53" s="5" t="s">
        <v>712</v>
      </c>
      <c r="F53" s="5">
        <v>200</v>
      </c>
      <c r="G53" s="5" t="s">
        <v>713</v>
      </c>
      <c r="H53" s="5" t="s">
        <v>714</v>
      </c>
      <c r="I53" s="5" t="s">
        <v>715</v>
      </c>
      <c r="J53" s="5" t="s">
        <v>716</v>
      </c>
      <c r="K53" s="5" t="s">
        <v>498</v>
      </c>
      <c r="L53" s="6" t="s">
        <v>499</v>
      </c>
      <c r="M53" s="6">
        <v>212.9</v>
      </c>
    </row>
    <row r="54" spans="1:13" ht="15" thickBot="1" x14ac:dyDescent="0.4">
      <c r="A54" s="4">
        <v>50</v>
      </c>
      <c r="B54" s="5">
        <v>2707</v>
      </c>
      <c r="C54" s="5" t="s">
        <v>15</v>
      </c>
      <c r="D54" s="5" t="s">
        <v>717</v>
      </c>
      <c r="E54" s="5" t="s">
        <v>718</v>
      </c>
      <c r="F54" s="5">
        <v>1111</v>
      </c>
      <c r="G54" s="5" t="s">
        <v>693</v>
      </c>
      <c r="H54" s="5" t="s">
        <v>719</v>
      </c>
      <c r="I54" s="5" t="s">
        <v>517</v>
      </c>
      <c r="J54" s="5" t="s">
        <v>720</v>
      </c>
      <c r="K54" s="5" t="s">
        <v>512</v>
      </c>
      <c r="L54" s="6" t="s">
        <v>499</v>
      </c>
      <c r="M54" s="6">
        <v>49.62</v>
      </c>
    </row>
    <row r="55" spans="1:13" ht="15" thickBot="1" x14ac:dyDescent="0.4">
      <c r="A55" s="4">
        <v>51</v>
      </c>
      <c r="B55" s="5">
        <v>411</v>
      </c>
      <c r="C55" s="5" t="s">
        <v>15</v>
      </c>
      <c r="D55" s="5" t="s">
        <v>721</v>
      </c>
      <c r="E55" s="5" t="s">
        <v>722</v>
      </c>
      <c r="F55" s="5">
        <v>2</v>
      </c>
      <c r="G55" s="5" t="s">
        <v>18</v>
      </c>
      <c r="H55" s="5" t="s">
        <v>723</v>
      </c>
      <c r="I55" s="5" t="s">
        <v>498</v>
      </c>
      <c r="J55" s="5"/>
      <c r="K55" s="5" t="s">
        <v>498</v>
      </c>
      <c r="L55" s="6" t="s">
        <v>499</v>
      </c>
      <c r="M55" s="6">
        <v>98.81</v>
      </c>
    </row>
    <row r="56" spans="1:13" ht="15" thickBot="1" x14ac:dyDescent="0.4">
      <c r="A56" s="4">
        <v>52</v>
      </c>
      <c r="B56" s="5">
        <v>412</v>
      </c>
      <c r="C56" s="5" t="s">
        <v>15</v>
      </c>
      <c r="D56" s="5" t="s">
        <v>724</v>
      </c>
      <c r="E56" s="5" t="s">
        <v>725</v>
      </c>
      <c r="F56" s="5">
        <v>77</v>
      </c>
      <c r="G56" s="5" t="s">
        <v>18</v>
      </c>
      <c r="H56" s="5" t="s">
        <v>726</v>
      </c>
      <c r="I56" s="5" t="s">
        <v>534</v>
      </c>
      <c r="J56" s="5"/>
      <c r="K56" s="5" t="s">
        <v>545</v>
      </c>
      <c r="L56" s="6" t="s">
        <v>499</v>
      </c>
      <c r="M56" s="6">
        <v>126</v>
      </c>
    </row>
    <row r="57" spans="1:13" ht="15" thickBot="1" x14ac:dyDescent="0.4">
      <c r="A57" s="4">
        <v>53</v>
      </c>
      <c r="B57" s="5">
        <v>4441</v>
      </c>
      <c r="C57" s="5" t="s">
        <v>30</v>
      </c>
      <c r="D57" s="5" t="s">
        <v>727</v>
      </c>
      <c r="E57" s="5" t="s">
        <v>728</v>
      </c>
      <c r="F57" s="5">
        <v>476</v>
      </c>
      <c r="G57" s="5" t="s">
        <v>18</v>
      </c>
      <c r="H57" s="5" t="s">
        <v>729</v>
      </c>
      <c r="I57" s="5" t="s">
        <v>730</v>
      </c>
      <c r="J57" s="5" t="s">
        <v>731</v>
      </c>
      <c r="K57" s="5" t="s">
        <v>498</v>
      </c>
      <c r="L57" s="6" t="s">
        <v>499</v>
      </c>
      <c r="M57" s="6">
        <v>171.36</v>
      </c>
    </row>
    <row r="58" spans="1:13" ht="15" thickBot="1" x14ac:dyDescent="0.4">
      <c r="A58" s="4">
        <v>54</v>
      </c>
      <c r="B58" s="5">
        <v>4865</v>
      </c>
      <c r="C58" s="5" t="s">
        <v>111</v>
      </c>
      <c r="D58" s="5" t="s">
        <v>732</v>
      </c>
      <c r="E58" s="5" t="s">
        <v>579</v>
      </c>
      <c r="F58" s="5">
        <v>1401</v>
      </c>
      <c r="G58" s="5" t="s">
        <v>566</v>
      </c>
      <c r="H58" s="5" t="s">
        <v>567</v>
      </c>
      <c r="I58" s="5" t="s">
        <v>499</v>
      </c>
      <c r="J58" s="5" t="s">
        <v>733</v>
      </c>
      <c r="K58" s="5" t="s">
        <v>499</v>
      </c>
      <c r="L58" s="6" t="s">
        <v>499</v>
      </c>
      <c r="M58" s="6">
        <v>0</v>
      </c>
    </row>
    <row r="59" spans="1:13" ht="15" thickBot="1" x14ac:dyDescent="0.4">
      <c r="A59" s="4">
        <v>55</v>
      </c>
      <c r="B59" s="5">
        <v>7817</v>
      </c>
      <c r="C59" s="5" t="s">
        <v>111</v>
      </c>
      <c r="D59" s="5" t="s">
        <v>734</v>
      </c>
      <c r="E59" s="5" t="s">
        <v>735</v>
      </c>
      <c r="F59" s="5">
        <v>1314</v>
      </c>
      <c r="G59" s="5" t="s">
        <v>18</v>
      </c>
      <c r="H59" s="5" t="s">
        <v>548</v>
      </c>
      <c r="I59" s="5" t="s">
        <v>498</v>
      </c>
      <c r="J59" s="5" t="s">
        <v>736</v>
      </c>
      <c r="K59" s="5" t="s">
        <v>498</v>
      </c>
      <c r="L59" s="6" t="s">
        <v>499</v>
      </c>
      <c r="M59" s="6">
        <v>98.81</v>
      </c>
    </row>
    <row r="60" spans="1:13" ht="15" thickBot="1" x14ac:dyDescent="0.4">
      <c r="A60" s="4">
        <v>56</v>
      </c>
      <c r="B60" s="5">
        <v>7692</v>
      </c>
      <c r="C60" s="5" t="s">
        <v>111</v>
      </c>
      <c r="D60" s="5" t="s">
        <v>737</v>
      </c>
      <c r="E60" s="5" t="s">
        <v>735</v>
      </c>
      <c r="F60" s="5">
        <v>1314</v>
      </c>
      <c r="G60" s="5" t="s">
        <v>18</v>
      </c>
      <c r="H60" s="5" t="s">
        <v>548</v>
      </c>
      <c r="I60" s="5" t="s">
        <v>498</v>
      </c>
      <c r="J60" s="5" t="s">
        <v>736</v>
      </c>
      <c r="K60" s="5" t="s">
        <v>498</v>
      </c>
      <c r="L60" s="6" t="s">
        <v>499</v>
      </c>
      <c r="M60" s="6">
        <v>98.81</v>
      </c>
    </row>
    <row r="61" spans="1:13" ht="15" thickBot="1" x14ac:dyDescent="0.4">
      <c r="A61" s="4">
        <v>57</v>
      </c>
      <c r="B61" s="5">
        <v>7730</v>
      </c>
      <c r="C61" s="5" t="s">
        <v>111</v>
      </c>
      <c r="D61" s="5" t="s">
        <v>738</v>
      </c>
      <c r="E61" s="5" t="s">
        <v>620</v>
      </c>
      <c r="F61" s="5">
        <v>547</v>
      </c>
      <c r="G61" s="5" t="s">
        <v>18</v>
      </c>
      <c r="H61" s="5" t="s">
        <v>621</v>
      </c>
      <c r="I61" s="5" t="s">
        <v>499</v>
      </c>
      <c r="J61" s="5" t="s">
        <v>739</v>
      </c>
      <c r="K61" s="5" t="s">
        <v>499</v>
      </c>
      <c r="L61" s="6" t="s">
        <v>499</v>
      </c>
      <c r="M61" s="6">
        <v>0</v>
      </c>
    </row>
    <row r="62" spans="1:13" ht="15" thickBot="1" x14ac:dyDescent="0.4">
      <c r="A62" s="4">
        <v>58</v>
      </c>
      <c r="B62" s="5">
        <v>6995</v>
      </c>
      <c r="C62" s="5" t="s">
        <v>111</v>
      </c>
      <c r="D62" s="5" t="s">
        <v>740</v>
      </c>
      <c r="E62" s="5" t="s">
        <v>735</v>
      </c>
      <c r="F62" s="5">
        <v>1314</v>
      </c>
      <c r="G62" s="5" t="s">
        <v>18</v>
      </c>
      <c r="H62" s="5" t="s">
        <v>548</v>
      </c>
      <c r="I62" s="5" t="s">
        <v>498</v>
      </c>
      <c r="J62" s="5" t="s">
        <v>741</v>
      </c>
      <c r="K62" s="5" t="s">
        <v>498</v>
      </c>
      <c r="L62" s="6" t="s">
        <v>499</v>
      </c>
      <c r="M62" s="6">
        <v>98.81</v>
      </c>
    </row>
    <row r="63" spans="1:13" ht="15" thickBot="1" x14ac:dyDescent="0.4">
      <c r="A63" s="4">
        <v>59</v>
      </c>
      <c r="B63" s="5">
        <v>6292</v>
      </c>
      <c r="C63" s="5" t="s">
        <v>111</v>
      </c>
      <c r="D63" s="5" t="s">
        <v>742</v>
      </c>
      <c r="E63" s="5" t="s">
        <v>743</v>
      </c>
      <c r="F63" s="5">
        <v>1401</v>
      </c>
      <c r="G63" s="5" t="s">
        <v>566</v>
      </c>
      <c r="H63" s="5" t="s">
        <v>567</v>
      </c>
      <c r="I63" s="5" t="s">
        <v>499</v>
      </c>
      <c r="J63" s="5" t="s">
        <v>744</v>
      </c>
      <c r="K63" s="5" t="s">
        <v>499</v>
      </c>
      <c r="L63" s="6" t="s">
        <v>499</v>
      </c>
      <c r="M63" s="6">
        <v>0</v>
      </c>
    </row>
    <row r="64" spans="1:13" ht="15" thickBot="1" x14ac:dyDescent="0.4">
      <c r="A64" s="4">
        <v>60</v>
      </c>
      <c r="B64" s="5">
        <v>6165</v>
      </c>
      <c r="C64" s="5" t="s">
        <v>111</v>
      </c>
      <c r="D64" s="5" t="s">
        <v>745</v>
      </c>
      <c r="E64" s="5" t="s">
        <v>579</v>
      </c>
      <c r="F64" s="5">
        <v>1401</v>
      </c>
      <c r="G64" s="5" t="s">
        <v>566</v>
      </c>
      <c r="H64" s="5" t="s">
        <v>567</v>
      </c>
      <c r="I64" s="5" t="s">
        <v>499</v>
      </c>
      <c r="J64" s="5" t="s">
        <v>746</v>
      </c>
      <c r="K64" s="5" t="s">
        <v>499</v>
      </c>
      <c r="L64" s="6" t="s">
        <v>499</v>
      </c>
      <c r="M64" s="6">
        <v>0</v>
      </c>
    </row>
    <row r="65" spans="1:13" ht="15" thickBot="1" x14ac:dyDescent="0.4">
      <c r="A65" s="4">
        <v>61</v>
      </c>
      <c r="B65" s="5">
        <v>7820</v>
      </c>
      <c r="C65" s="5" t="s">
        <v>111</v>
      </c>
      <c r="D65" s="5" t="s">
        <v>747</v>
      </c>
      <c r="E65" s="5" t="s">
        <v>579</v>
      </c>
      <c r="F65" s="5">
        <v>1401</v>
      </c>
      <c r="G65" s="5" t="s">
        <v>566</v>
      </c>
      <c r="H65" s="5" t="s">
        <v>567</v>
      </c>
      <c r="I65" s="5" t="s">
        <v>499</v>
      </c>
      <c r="J65" s="5" t="s">
        <v>748</v>
      </c>
      <c r="K65" s="5" t="s">
        <v>499</v>
      </c>
      <c r="L65" s="6" t="s">
        <v>499</v>
      </c>
      <c r="M65" s="6">
        <v>0</v>
      </c>
    </row>
    <row r="66" spans="1:13" ht="15" thickBot="1" x14ac:dyDescent="0.4">
      <c r="A66" s="4">
        <v>62</v>
      </c>
      <c r="B66" s="5">
        <v>423</v>
      </c>
      <c r="C66" s="5" t="s">
        <v>30</v>
      </c>
      <c r="D66" s="5" t="s">
        <v>749</v>
      </c>
      <c r="E66" s="5" t="s">
        <v>331</v>
      </c>
      <c r="F66" s="5">
        <v>993</v>
      </c>
      <c r="G66" s="5" t="s">
        <v>18</v>
      </c>
      <c r="H66" s="5" t="s">
        <v>750</v>
      </c>
      <c r="I66" s="5" t="s">
        <v>751</v>
      </c>
      <c r="J66" s="5" t="s">
        <v>752</v>
      </c>
      <c r="K66" s="5" t="s">
        <v>498</v>
      </c>
      <c r="L66" s="6" t="s">
        <v>499</v>
      </c>
      <c r="M66" s="6">
        <v>181.2</v>
      </c>
    </row>
    <row r="67" spans="1:13" ht="15" thickBot="1" x14ac:dyDescent="0.4">
      <c r="A67" s="4">
        <v>63</v>
      </c>
      <c r="B67" s="5">
        <v>1081</v>
      </c>
      <c r="C67" s="5" t="s">
        <v>30</v>
      </c>
      <c r="D67" s="5" t="s">
        <v>753</v>
      </c>
      <c r="E67" s="5" t="s">
        <v>78</v>
      </c>
      <c r="F67" s="5">
        <v>30</v>
      </c>
      <c r="G67" s="5" t="s">
        <v>18</v>
      </c>
      <c r="H67" s="5" t="s">
        <v>754</v>
      </c>
      <c r="I67" s="5" t="s">
        <v>755</v>
      </c>
      <c r="J67" s="5" t="s">
        <v>756</v>
      </c>
      <c r="K67" s="5" t="s">
        <v>506</v>
      </c>
      <c r="L67" s="6" t="s">
        <v>499</v>
      </c>
      <c r="M67" s="6">
        <v>93.23</v>
      </c>
    </row>
    <row r="68" spans="1:13" ht="15" thickBot="1" x14ac:dyDescent="0.4">
      <c r="A68" s="4">
        <v>64</v>
      </c>
      <c r="B68" s="5">
        <v>4918</v>
      </c>
      <c r="C68" s="5" t="s">
        <v>30</v>
      </c>
      <c r="D68" s="5" t="s">
        <v>757</v>
      </c>
      <c r="E68" s="5" t="s">
        <v>758</v>
      </c>
      <c r="F68" s="5">
        <v>1566</v>
      </c>
      <c r="G68" s="5" t="s">
        <v>759</v>
      </c>
      <c r="H68" s="5" t="s">
        <v>760</v>
      </c>
      <c r="I68" s="5" t="s">
        <v>499</v>
      </c>
      <c r="J68" s="5" t="s">
        <v>761</v>
      </c>
      <c r="K68" s="5" t="s">
        <v>499</v>
      </c>
      <c r="L68" s="6" t="s">
        <v>499</v>
      </c>
      <c r="M68" s="6">
        <v>0</v>
      </c>
    </row>
    <row r="69" spans="1:13" ht="15" thickBot="1" x14ac:dyDescent="0.4">
      <c r="A69" s="4">
        <v>65</v>
      </c>
      <c r="B69" s="5">
        <v>3660</v>
      </c>
      <c r="C69" s="5" t="s">
        <v>30</v>
      </c>
      <c r="D69" s="5" t="s">
        <v>762</v>
      </c>
      <c r="E69" s="5" t="s">
        <v>712</v>
      </c>
      <c r="F69" s="5">
        <v>660</v>
      </c>
      <c r="G69" s="5" t="s">
        <v>763</v>
      </c>
      <c r="H69" s="5" t="s">
        <v>764</v>
      </c>
      <c r="I69" s="5" t="s">
        <v>534</v>
      </c>
      <c r="J69" s="5" t="s">
        <v>765</v>
      </c>
      <c r="K69" s="5" t="s">
        <v>545</v>
      </c>
      <c r="L69" s="6" t="s">
        <v>499</v>
      </c>
      <c r="M69" s="6">
        <v>126</v>
      </c>
    </row>
    <row r="70" spans="1:13" ht="15" thickBot="1" x14ac:dyDescent="0.4">
      <c r="A70" s="4">
        <v>66</v>
      </c>
      <c r="B70" s="5">
        <v>628</v>
      </c>
      <c r="C70" s="5" t="s">
        <v>30</v>
      </c>
      <c r="D70" s="5" t="s">
        <v>766</v>
      </c>
      <c r="E70" s="5" t="s">
        <v>767</v>
      </c>
      <c r="F70" s="5">
        <v>111</v>
      </c>
      <c r="G70" s="5" t="s">
        <v>18</v>
      </c>
      <c r="H70" s="5" t="s">
        <v>768</v>
      </c>
      <c r="I70" s="5" t="s">
        <v>769</v>
      </c>
      <c r="J70" s="5" t="s">
        <v>770</v>
      </c>
      <c r="K70" s="5" t="s">
        <v>506</v>
      </c>
      <c r="L70" s="6" t="s">
        <v>499</v>
      </c>
      <c r="M70" s="6">
        <v>78.7</v>
      </c>
    </row>
    <row r="71" spans="1:13" ht="15" thickBot="1" x14ac:dyDescent="0.4">
      <c r="A71" s="4">
        <v>67</v>
      </c>
      <c r="B71" s="5">
        <v>549</v>
      </c>
      <c r="C71" s="5" t="s">
        <v>30</v>
      </c>
      <c r="D71" s="5" t="s">
        <v>771</v>
      </c>
      <c r="E71" s="5" t="s">
        <v>772</v>
      </c>
      <c r="F71" s="5">
        <v>393</v>
      </c>
      <c r="G71" s="5" t="s">
        <v>773</v>
      </c>
      <c r="H71" s="5" t="s">
        <v>774</v>
      </c>
      <c r="I71" s="5" t="s">
        <v>775</v>
      </c>
      <c r="J71" s="5" t="s">
        <v>776</v>
      </c>
      <c r="K71" s="5" t="s">
        <v>534</v>
      </c>
      <c r="L71" s="6" t="s">
        <v>499</v>
      </c>
      <c r="M71" s="6">
        <v>83.8</v>
      </c>
    </row>
    <row r="72" spans="1:13" ht="15" thickBot="1" x14ac:dyDescent="0.4">
      <c r="A72" s="4">
        <v>68</v>
      </c>
      <c r="B72" s="5">
        <v>424</v>
      </c>
      <c r="C72" s="5" t="s">
        <v>30</v>
      </c>
      <c r="D72" s="5" t="s">
        <v>777</v>
      </c>
      <c r="E72" s="5" t="s">
        <v>778</v>
      </c>
      <c r="F72" s="5">
        <v>377</v>
      </c>
      <c r="G72" s="5" t="s">
        <v>18</v>
      </c>
      <c r="H72" s="5" t="s">
        <v>779</v>
      </c>
      <c r="I72" s="5" t="s">
        <v>780</v>
      </c>
      <c r="J72" s="5" t="s">
        <v>781</v>
      </c>
      <c r="K72" s="5" t="s">
        <v>512</v>
      </c>
      <c r="L72" s="6" t="s">
        <v>499</v>
      </c>
      <c r="M72" s="6">
        <v>52.23</v>
      </c>
    </row>
    <row r="73" spans="1:13" ht="15" thickBot="1" x14ac:dyDescent="0.4">
      <c r="A73" s="4">
        <v>69</v>
      </c>
      <c r="B73" s="5">
        <v>3533</v>
      </c>
      <c r="C73" s="5" t="s">
        <v>30</v>
      </c>
      <c r="D73" s="5" t="s">
        <v>782</v>
      </c>
      <c r="E73" s="5" t="s">
        <v>783</v>
      </c>
      <c r="F73" s="5">
        <v>120</v>
      </c>
      <c r="G73" s="5" t="s">
        <v>18</v>
      </c>
      <c r="H73" s="5" t="s">
        <v>784</v>
      </c>
      <c r="I73" s="5" t="s">
        <v>785</v>
      </c>
      <c r="J73" s="5" t="s">
        <v>786</v>
      </c>
      <c r="K73" s="5" t="s">
        <v>545</v>
      </c>
      <c r="L73" s="6" t="s">
        <v>499</v>
      </c>
      <c r="M73" s="6">
        <v>140</v>
      </c>
    </row>
    <row r="74" spans="1:13" ht="15" thickBot="1" x14ac:dyDescent="0.4">
      <c r="A74" s="4">
        <v>70</v>
      </c>
      <c r="B74" s="5">
        <v>3598</v>
      </c>
      <c r="C74" s="5" t="s">
        <v>30</v>
      </c>
      <c r="D74" s="5" t="s">
        <v>787</v>
      </c>
      <c r="E74" s="5" t="s">
        <v>788</v>
      </c>
      <c r="F74" s="5">
        <v>3507</v>
      </c>
      <c r="G74" s="5" t="s">
        <v>18</v>
      </c>
      <c r="H74" s="5" t="s">
        <v>789</v>
      </c>
      <c r="I74" s="5" t="s">
        <v>790</v>
      </c>
      <c r="J74" s="5" t="s">
        <v>791</v>
      </c>
      <c r="K74" s="5" t="s">
        <v>512</v>
      </c>
      <c r="L74" s="6" t="s">
        <v>499</v>
      </c>
      <c r="M74" s="6">
        <v>43.5</v>
      </c>
    </row>
    <row r="75" spans="1:13" ht="15" thickBot="1" x14ac:dyDescent="0.4">
      <c r="A75" s="4">
        <v>71</v>
      </c>
      <c r="B75" s="5">
        <v>1879</v>
      </c>
      <c r="C75" s="5" t="s">
        <v>30</v>
      </c>
      <c r="D75" s="5" t="s">
        <v>792</v>
      </c>
      <c r="E75" s="5" t="s">
        <v>793</v>
      </c>
      <c r="F75" s="5">
        <v>1300</v>
      </c>
      <c r="G75" s="5" t="s">
        <v>18</v>
      </c>
      <c r="H75" s="5" t="s">
        <v>774</v>
      </c>
      <c r="I75" s="5" t="s">
        <v>775</v>
      </c>
      <c r="J75" s="5" t="s">
        <v>794</v>
      </c>
      <c r="K75" s="5" t="s">
        <v>534</v>
      </c>
      <c r="L75" s="6" t="s">
        <v>499</v>
      </c>
      <c r="M75" s="6">
        <v>83.8</v>
      </c>
    </row>
    <row r="76" spans="1:13" ht="15" thickBot="1" x14ac:dyDescent="0.4">
      <c r="A76" s="4">
        <v>72</v>
      </c>
      <c r="B76" s="5">
        <v>5644</v>
      </c>
      <c r="C76" s="5" t="s">
        <v>111</v>
      </c>
      <c r="D76" s="5" t="s">
        <v>795</v>
      </c>
      <c r="E76" s="5" t="s">
        <v>796</v>
      </c>
      <c r="F76" s="5">
        <v>1314</v>
      </c>
      <c r="G76" s="5" t="s">
        <v>18</v>
      </c>
      <c r="H76" s="5" t="s">
        <v>548</v>
      </c>
      <c r="I76" s="5" t="s">
        <v>498</v>
      </c>
      <c r="J76" s="5" t="s">
        <v>797</v>
      </c>
      <c r="K76" s="5" t="s">
        <v>498</v>
      </c>
      <c r="L76" s="6" t="s">
        <v>499</v>
      </c>
      <c r="M76" s="6">
        <v>98.81</v>
      </c>
    </row>
    <row r="77" spans="1:13" ht="15" thickBot="1" x14ac:dyDescent="0.4">
      <c r="A77" s="4">
        <v>73</v>
      </c>
      <c r="B77" s="5">
        <v>5645</v>
      </c>
      <c r="C77" s="5" t="s">
        <v>111</v>
      </c>
      <c r="D77" s="5" t="s">
        <v>798</v>
      </c>
      <c r="E77" s="5" t="s">
        <v>556</v>
      </c>
      <c r="F77" s="5">
        <v>67</v>
      </c>
      <c r="G77" s="5" t="s">
        <v>18</v>
      </c>
      <c r="H77" s="5" t="s">
        <v>557</v>
      </c>
      <c r="I77" s="5" t="s">
        <v>534</v>
      </c>
      <c r="J77" s="5" t="s">
        <v>558</v>
      </c>
      <c r="K77" s="5" t="s">
        <v>545</v>
      </c>
      <c r="L77" s="6" t="s">
        <v>499</v>
      </c>
      <c r="M77" s="6">
        <v>126</v>
      </c>
    </row>
    <row r="78" spans="1:13" ht="15" thickBot="1" x14ac:dyDescent="0.4">
      <c r="A78" s="4">
        <v>74</v>
      </c>
      <c r="B78" s="5">
        <v>5649</v>
      </c>
      <c r="C78" s="5" t="s">
        <v>111</v>
      </c>
      <c r="D78" s="5" t="s">
        <v>799</v>
      </c>
      <c r="E78" s="5" t="s">
        <v>663</v>
      </c>
      <c r="F78" s="5">
        <v>45</v>
      </c>
      <c r="G78" s="5" t="s">
        <v>18</v>
      </c>
      <c r="H78" s="5" t="s">
        <v>664</v>
      </c>
      <c r="I78" s="5" t="s">
        <v>517</v>
      </c>
      <c r="J78" s="5" t="s">
        <v>800</v>
      </c>
      <c r="K78" s="5" t="s">
        <v>512</v>
      </c>
      <c r="L78" s="6" t="s">
        <v>499</v>
      </c>
      <c r="M78" s="6">
        <v>49.62</v>
      </c>
    </row>
    <row r="79" spans="1:13" ht="15" thickBot="1" x14ac:dyDescent="0.4">
      <c r="A79" s="4">
        <v>75</v>
      </c>
      <c r="B79" s="5">
        <v>5660</v>
      </c>
      <c r="C79" s="5" t="s">
        <v>111</v>
      </c>
      <c r="D79" s="5" t="s">
        <v>801</v>
      </c>
      <c r="E79" s="5" t="s">
        <v>620</v>
      </c>
      <c r="F79" s="5">
        <v>547</v>
      </c>
      <c r="G79" s="5" t="s">
        <v>18</v>
      </c>
      <c r="H79" s="5" t="s">
        <v>621</v>
      </c>
      <c r="I79" s="5" t="s">
        <v>499</v>
      </c>
      <c r="J79" s="5" t="s">
        <v>802</v>
      </c>
      <c r="K79" s="5" t="s">
        <v>499</v>
      </c>
      <c r="L79" s="6" t="s">
        <v>499</v>
      </c>
      <c r="M79" s="6">
        <v>0</v>
      </c>
    </row>
    <row r="80" spans="1:13" ht="15" thickBot="1" x14ac:dyDescent="0.4">
      <c r="A80" s="4">
        <v>76</v>
      </c>
      <c r="B80" s="5">
        <v>5716</v>
      </c>
      <c r="C80" s="5" t="s">
        <v>111</v>
      </c>
      <c r="D80" s="5" t="s">
        <v>803</v>
      </c>
      <c r="E80" s="5" t="s">
        <v>767</v>
      </c>
      <c r="F80" s="5">
        <v>111</v>
      </c>
      <c r="G80" s="5" t="s">
        <v>18</v>
      </c>
      <c r="H80" s="5" t="s">
        <v>804</v>
      </c>
      <c r="I80" s="5" t="s">
        <v>769</v>
      </c>
      <c r="J80" s="5" t="s">
        <v>805</v>
      </c>
      <c r="K80" s="5" t="s">
        <v>506</v>
      </c>
      <c r="L80" s="6" t="s">
        <v>499</v>
      </c>
      <c r="M80" s="6">
        <v>78.7</v>
      </c>
    </row>
    <row r="81" spans="1:13" ht="15" thickBot="1" x14ac:dyDescent="0.4">
      <c r="A81" s="4">
        <v>77</v>
      </c>
      <c r="B81" s="5">
        <v>2523</v>
      </c>
      <c r="C81" s="5" t="s">
        <v>111</v>
      </c>
      <c r="D81" s="5" t="s">
        <v>806</v>
      </c>
      <c r="E81" s="5" t="s">
        <v>620</v>
      </c>
      <c r="F81" s="5">
        <v>547</v>
      </c>
      <c r="G81" s="5" t="s">
        <v>18</v>
      </c>
      <c r="H81" s="5" t="s">
        <v>621</v>
      </c>
      <c r="I81" s="5" t="s">
        <v>499</v>
      </c>
      <c r="J81" s="5"/>
      <c r="K81" s="5" t="s">
        <v>499</v>
      </c>
      <c r="L81" s="6" t="s">
        <v>499</v>
      </c>
      <c r="M81" s="6">
        <v>0</v>
      </c>
    </row>
    <row r="82" spans="1:13" ht="15" thickBot="1" x14ac:dyDescent="0.4">
      <c r="A82" s="4">
        <v>78</v>
      </c>
      <c r="B82" s="5">
        <v>2815</v>
      </c>
      <c r="C82" s="5" t="s">
        <v>30</v>
      </c>
      <c r="D82" s="5" t="s">
        <v>807</v>
      </c>
      <c r="E82" s="5" t="s">
        <v>808</v>
      </c>
      <c r="F82" s="5">
        <v>44</v>
      </c>
      <c r="G82" s="5" t="s">
        <v>18</v>
      </c>
      <c r="H82" s="5" t="s">
        <v>809</v>
      </c>
      <c r="I82" s="5" t="s">
        <v>810</v>
      </c>
      <c r="J82" s="5" t="s">
        <v>811</v>
      </c>
      <c r="K82" s="5" t="s">
        <v>498</v>
      </c>
      <c r="L82" s="6" t="s">
        <v>499</v>
      </c>
      <c r="M82" s="6">
        <v>241.65</v>
      </c>
    </row>
    <row r="83" spans="1:13" ht="15" thickBot="1" x14ac:dyDescent="0.4">
      <c r="A83" s="4">
        <v>79</v>
      </c>
      <c r="B83" s="5">
        <v>3555</v>
      </c>
      <c r="C83" s="5" t="s">
        <v>30</v>
      </c>
      <c r="D83" s="5" t="s">
        <v>812</v>
      </c>
      <c r="E83" s="5" t="s">
        <v>813</v>
      </c>
      <c r="F83" s="5">
        <v>777</v>
      </c>
      <c r="G83" s="5" t="s">
        <v>814</v>
      </c>
      <c r="H83" s="5" t="s">
        <v>815</v>
      </c>
      <c r="I83" s="5" t="s">
        <v>498</v>
      </c>
      <c r="J83" s="5" t="s">
        <v>816</v>
      </c>
      <c r="K83" s="5" t="s">
        <v>498</v>
      </c>
      <c r="L83" s="6" t="s">
        <v>499</v>
      </c>
      <c r="M83" s="6">
        <v>98.81</v>
      </c>
    </row>
    <row r="84" spans="1:13" ht="15" thickBot="1" x14ac:dyDescent="0.4">
      <c r="A84" s="4">
        <v>80</v>
      </c>
      <c r="B84" s="5">
        <v>809</v>
      </c>
      <c r="C84" s="5" t="s">
        <v>30</v>
      </c>
      <c r="D84" s="5" t="s">
        <v>817</v>
      </c>
      <c r="E84" s="5" t="s">
        <v>461</v>
      </c>
      <c r="F84" s="5">
        <v>647</v>
      </c>
      <c r="G84" s="5" t="s">
        <v>18</v>
      </c>
      <c r="H84" s="5" t="s">
        <v>818</v>
      </c>
      <c r="I84" s="5" t="s">
        <v>819</v>
      </c>
      <c r="J84" s="5" t="s">
        <v>820</v>
      </c>
      <c r="K84" s="5" t="s">
        <v>498</v>
      </c>
      <c r="L84" s="6" t="s">
        <v>499</v>
      </c>
      <c r="M84" s="6">
        <v>166.58</v>
      </c>
    </row>
    <row r="85" spans="1:13" ht="15" thickBot="1" x14ac:dyDescent="0.4">
      <c r="A85" s="4">
        <v>81</v>
      </c>
      <c r="B85" s="5">
        <v>7356</v>
      </c>
      <c r="C85" s="5" t="s">
        <v>15</v>
      </c>
      <c r="D85" s="5" t="s">
        <v>821</v>
      </c>
      <c r="E85" s="5" t="s">
        <v>822</v>
      </c>
      <c r="F85" s="5">
        <v>31</v>
      </c>
      <c r="G85" s="5" t="s">
        <v>18</v>
      </c>
      <c r="H85" s="5" t="s">
        <v>667</v>
      </c>
      <c r="I85" s="5" t="s">
        <v>499</v>
      </c>
      <c r="J85" s="5" t="s">
        <v>823</v>
      </c>
      <c r="K85" s="5" t="s">
        <v>499</v>
      </c>
      <c r="L85" s="6" t="s">
        <v>499</v>
      </c>
      <c r="M85" s="6">
        <v>0</v>
      </c>
    </row>
    <row r="86" spans="1:13" ht="15" thickBot="1" x14ac:dyDescent="0.4">
      <c r="A86" s="4">
        <v>82</v>
      </c>
      <c r="B86" s="5">
        <v>1544</v>
      </c>
      <c r="C86" s="5" t="s">
        <v>30</v>
      </c>
      <c r="D86" s="5" t="s">
        <v>824</v>
      </c>
      <c r="E86" s="5" t="s">
        <v>398</v>
      </c>
      <c r="F86" s="5">
        <v>2660</v>
      </c>
      <c r="G86" s="5" t="s">
        <v>825</v>
      </c>
      <c r="H86" s="5" t="s">
        <v>826</v>
      </c>
      <c r="I86" s="5" t="s">
        <v>498</v>
      </c>
      <c r="J86" s="5" t="s">
        <v>827</v>
      </c>
      <c r="K86" s="5" t="s">
        <v>498</v>
      </c>
      <c r="L86" s="6" t="s">
        <v>499</v>
      </c>
      <c r="M86" s="6">
        <v>98.81</v>
      </c>
    </row>
    <row r="87" spans="1:13" ht="15" thickBot="1" x14ac:dyDescent="0.4">
      <c r="A87" s="4">
        <v>83</v>
      </c>
      <c r="B87" s="5">
        <v>3885</v>
      </c>
      <c r="C87" s="5" t="s">
        <v>30</v>
      </c>
      <c r="D87" s="5" t="s">
        <v>828</v>
      </c>
      <c r="E87" s="5" t="s">
        <v>829</v>
      </c>
      <c r="F87" s="5">
        <v>1780</v>
      </c>
      <c r="G87" s="5" t="s">
        <v>552</v>
      </c>
      <c r="H87" s="5" t="s">
        <v>830</v>
      </c>
      <c r="I87" s="5" t="s">
        <v>769</v>
      </c>
      <c r="J87" s="5" t="s">
        <v>831</v>
      </c>
      <c r="K87" s="5" t="s">
        <v>506</v>
      </c>
      <c r="L87" s="6" t="s">
        <v>499</v>
      </c>
      <c r="M87" s="6">
        <v>78.7</v>
      </c>
    </row>
    <row r="88" spans="1:13" ht="15" thickBot="1" x14ac:dyDescent="0.4">
      <c r="A88" s="4">
        <v>84</v>
      </c>
      <c r="B88" s="5">
        <v>1897</v>
      </c>
      <c r="C88" s="5" t="s">
        <v>30</v>
      </c>
      <c r="D88" s="5" t="s">
        <v>832</v>
      </c>
      <c r="E88" s="5" t="s">
        <v>565</v>
      </c>
      <c r="F88" s="5">
        <v>259</v>
      </c>
      <c r="G88" s="5" t="s">
        <v>566</v>
      </c>
      <c r="H88" s="5" t="s">
        <v>833</v>
      </c>
      <c r="I88" s="5" t="s">
        <v>499</v>
      </c>
      <c r="J88" s="5" t="s">
        <v>834</v>
      </c>
      <c r="K88" s="5" t="s">
        <v>499</v>
      </c>
      <c r="L88" s="6" t="s">
        <v>499</v>
      </c>
      <c r="M88" s="6">
        <v>0</v>
      </c>
    </row>
    <row r="89" spans="1:13" ht="15" thickBot="1" x14ac:dyDescent="0.4">
      <c r="A89" s="4">
        <v>85</v>
      </c>
      <c r="B89" s="5">
        <v>3407</v>
      </c>
      <c r="C89" s="5" t="s">
        <v>30</v>
      </c>
      <c r="D89" s="5" t="s">
        <v>835</v>
      </c>
      <c r="E89" s="5" t="s">
        <v>836</v>
      </c>
      <c r="F89" s="5">
        <v>868</v>
      </c>
      <c r="G89" s="5" t="s">
        <v>18</v>
      </c>
      <c r="H89" s="5" t="s">
        <v>837</v>
      </c>
      <c r="I89" s="5" t="s">
        <v>838</v>
      </c>
      <c r="J89" s="5" t="s">
        <v>839</v>
      </c>
      <c r="K89" s="5" t="s">
        <v>840</v>
      </c>
      <c r="L89" s="6" t="s">
        <v>841</v>
      </c>
      <c r="M89" s="6">
        <v>81.78</v>
      </c>
    </row>
    <row r="90" spans="1:13" ht="15" thickBot="1" x14ac:dyDescent="0.4">
      <c r="A90" s="4">
        <v>86</v>
      </c>
      <c r="B90" s="5">
        <v>4510</v>
      </c>
      <c r="C90" s="5" t="s">
        <v>15</v>
      </c>
      <c r="D90" s="5" t="s">
        <v>842</v>
      </c>
      <c r="E90" s="5" t="s">
        <v>843</v>
      </c>
      <c r="F90" s="5">
        <v>407</v>
      </c>
      <c r="G90" s="5" t="s">
        <v>18</v>
      </c>
      <c r="H90" s="5" t="s">
        <v>844</v>
      </c>
      <c r="I90" s="5" t="s">
        <v>841</v>
      </c>
      <c r="J90" s="5" t="s">
        <v>845</v>
      </c>
      <c r="K90" s="5" t="s">
        <v>846</v>
      </c>
      <c r="L90" s="6" t="s">
        <v>841</v>
      </c>
      <c r="M90" s="6">
        <v>0</v>
      </c>
    </row>
    <row r="91" spans="1:13" ht="15" thickBot="1" x14ac:dyDescent="0.4">
      <c r="A91" s="4">
        <v>87</v>
      </c>
      <c r="B91" s="5">
        <v>7982</v>
      </c>
      <c r="C91" s="5" t="s">
        <v>15</v>
      </c>
      <c r="D91" s="5" t="s">
        <v>847</v>
      </c>
      <c r="E91" s="5" t="s">
        <v>848</v>
      </c>
      <c r="F91" s="5">
        <v>60</v>
      </c>
      <c r="G91" s="5" t="s">
        <v>18</v>
      </c>
      <c r="H91" s="5" t="s">
        <v>849</v>
      </c>
      <c r="I91" s="5" t="s">
        <v>850</v>
      </c>
      <c r="J91" s="5" t="s">
        <v>851</v>
      </c>
      <c r="K91" s="5" t="s">
        <v>852</v>
      </c>
      <c r="L91" s="6" t="s">
        <v>841</v>
      </c>
      <c r="M91" s="6">
        <v>161.86000000000001</v>
      </c>
    </row>
    <row r="92" spans="1:13" ht="15" thickBot="1" x14ac:dyDescent="0.4">
      <c r="A92" s="4">
        <v>88</v>
      </c>
      <c r="B92" s="5">
        <v>572</v>
      </c>
      <c r="C92" s="5" t="s">
        <v>30</v>
      </c>
      <c r="D92" s="5" t="s">
        <v>853</v>
      </c>
      <c r="E92" s="5" t="s">
        <v>347</v>
      </c>
      <c r="F92" s="5">
        <v>306</v>
      </c>
      <c r="G92" s="5" t="s">
        <v>18</v>
      </c>
      <c r="H92" s="5" t="s">
        <v>854</v>
      </c>
      <c r="I92" s="5" t="s">
        <v>855</v>
      </c>
      <c r="J92" s="5" t="s">
        <v>856</v>
      </c>
      <c r="K92" s="5" t="s">
        <v>852</v>
      </c>
      <c r="L92" s="6" t="s">
        <v>841</v>
      </c>
      <c r="M92" s="6">
        <v>220.12</v>
      </c>
    </row>
    <row r="93" spans="1:13" ht="15" thickBot="1" x14ac:dyDescent="0.4">
      <c r="A93" s="4">
        <v>89</v>
      </c>
      <c r="B93" s="5">
        <v>1071</v>
      </c>
      <c r="C93" s="5" t="s">
        <v>30</v>
      </c>
      <c r="D93" s="5" t="s">
        <v>857</v>
      </c>
      <c r="E93" s="5" t="s">
        <v>858</v>
      </c>
      <c r="F93" s="5">
        <v>150</v>
      </c>
      <c r="G93" s="5" t="s">
        <v>18</v>
      </c>
      <c r="H93" s="5" t="s">
        <v>859</v>
      </c>
      <c r="I93" s="5" t="s">
        <v>860</v>
      </c>
      <c r="J93" s="5" t="s">
        <v>861</v>
      </c>
      <c r="K93" s="5" t="s">
        <v>852</v>
      </c>
      <c r="L93" s="6" t="s">
        <v>841</v>
      </c>
      <c r="M93" s="6">
        <v>155.58000000000001</v>
      </c>
    </row>
    <row r="94" spans="1:13" ht="15" thickBot="1" x14ac:dyDescent="0.4">
      <c r="A94" s="4">
        <v>90</v>
      </c>
      <c r="B94" s="5">
        <v>414</v>
      </c>
      <c r="C94" s="5" t="s">
        <v>30</v>
      </c>
      <c r="D94" s="5" t="s">
        <v>862</v>
      </c>
      <c r="E94" s="5" t="s">
        <v>863</v>
      </c>
      <c r="F94" s="5">
        <v>133</v>
      </c>
      <c r="G94" s="5" t="s">
        <v>18</v>
      </c>
      <c r="H94" s="5" t="s">
        <v>864</v>
      </c>
      <c r="I94" s="5" t="s">
        <v>841</v>
      </c>
      <c r="J94" s="5" t="s">
        <v>865</v>
      </c>
      <c r="K94" s="5" t="s">
        <v>846</v>
      </c>
      <c r="L94" s="6" t="s">
        <v>841</v>
      </c>
      <c r="M94" s="6">
        <v>0</v>
      </c>
    </row>
    <row r="95" spans="1:13" ht="15" thickBot="1" x14ac:dyDescent="0.4">
      <c r="A95" s="4">
        <v>91</v>
      </c>
      <c r="B95" s="5">
        <v>3554</v>
      </c>
      <c r="C95" s="5" t="s">
        <v>30</v>
      </c>
      <c r="D95" s="5" t="s">
        <v>866</v>
      </c>
      <c r="E95" s="5" t="s">
        <v>867</v>
      </c>
      <c r="F95" s="5">
        <v>1531</v>
      </c>
      <c r="G95" s="5" t="s">
        <v>18</v>
      </c>
      <c r="H95" s="5" t="s">
        <v>868</v>
      </c>
      <c r="I95" s="5" t="s">
        <v>869</v>
      </c>
      <c r="J95" s="5" t="s">
        <v>870</v>
      </c>
      <c r="K95" s="5" t="s">
        <v>852</v>
      </c>
      <c r="L95" s="6" t="s">
        <v>841</v>
      </c>
      <c r="M95" s="6">
        <v>137.34</v>
      </c>
    </row>
    <row r="96" spans="1:13" ht="15" thickBot="1" x14ac:dyDescent="0.4">
      <c r="A96" s="4">
        <v>92</v>
      </c>
      <c r="B96" s="5">
        <v>627</v>
      </c>
      <c r="C96" s="5" t="s">
        <v>30</v>
      </c>
      <c r="D96" s="5" t="s">
        <v>871</v>
      </c>
      <c r="E96" s="5" t="s">
        <v>872</v>
      </c>
      <c r="F96" s="5">
        <v>267</v>
      </c>
      <c r="G96" s="5" t="s">
        <v>18</v>
      </c>
      <c r="H96" s="5" t="s">
        <v>873</v>
      </c>
      <c r="I96" s="5" t="s">
        <v>840</v>
      </c>
      <c r="J96" s="5" t="s">
        <v>874</v>
      </c>
      <c r="K96" s="5" t="s">
        <v>840</v>
      </c>
      <c r="L96" s="6" t="s">
        <v>841</v>
      </c>
      <c r="M96" s="6">
        <v>83.56</v>
      </c>
    </row>
    <row r="97" spans="1:13" ht="15" thickBot="1" x14ac:dyDescent="0.4">
      <c r="A97" s="4">
        <v>93</v>
      </c>
      <c r="B97" s="5">
        <v>3831</v>
      </c>
      <c r="C97" s="5" t="s">
        <v>30</v>
      </c>
      <c r="D97" s="5" t="s">
        <v>875</v>
      </c>
      <c r="E97" s="5" t="s">
        <v>876</v>
      </c>
      <c r="F97" s="5">
        <v>274</v>
      </c>
      <c r="G97" s="5" t="s">
        <v>18</v>
      </c>
      <c r="H97" s="5" t="s">
        <v>877</v>
      </c>
      <c r="I97" s="5" t="s">
        <v>841</v>
      </c>
      <c r="J97" s="5" t="s">
        <v>878</v>
      </c>
      <c r="K97" s="5" t="s">
        <v>846</v>
      </c>
      <c r="L97" s="6" t="s">
        <v>841</v>
      </c>
      <c r="M97" s="6">
        <v>0</v>
      </c>
    </row>
    <row r="98" spans="1:13" ht="15" thickBot="1" x14ac:dyDescent="0.4">
      <c r="A98" s="4">
        <v>94</v>
      </c>
      <c r="B98" s="5">
        <v>3655</v>
      </c>
      <c r="C98" s="5" t="s">
        <v>30</v>
      </c>
      <c r="D98" s="5" t="s">
        <v>879</v>
      </c>
      <c r="E98" s="5" t="s">
        <v>880</v>
      </c>
      <c r="F98" s="5">
        <v>720</v>
      </c>
      <c r="G98" s="5" t="s">
        <v>18</v>
      </c>
      <c r="H98" s="5" t="s">
        <v>881</v>
      </c>
      <c r="I98" s="5" t="s">
        <v>855</v>
      </c>
      <c r="J98" s="5" t="s">
        <v>882</v>
      </c>
      <c r="K98" s="5" t="s">
        <v>852</v>
      </c>
      <c r="L98" s="6" t="s">
        <v>841</v>
      </c>
      <c r="M98" s="6">
        <v>220.12</v>
      </c>
    </row>
    <row r="99" spans="1:13" ht="15" thickBot="1" x14ac:dyDescent="0.4">
      <c r="A99" s="4">
        <v>95</v>
      </c>
      <c r="B99" s="5">
        <v>7851</v>
      </c>
      <c r="C99" s="5" t="s">
        <v>111</v>
      </c>
      <c r="D99" s="5" t="s">
        <v>883</v>
      </c>
      <c r="E99" s="5" t="s">
        <v>589</v>
      </c>
      <c r="F99" s="5">
        <v>91</v>
      </c>
      <c r="G99" s="5" t="s">
        <v>18</v>
      </c>
      <c r="H99" s="5" t="s">
        <v>884</v>
      </c>
      <c r="I99" s="5" t="s">
        <v>841</v>
      </c>
      <c r="J99" s="5"/>
      <c r="K99" s="5" t="s">
        <v>846</v>
      </c>
      <c r="L99" s="6" t="s">
        <v>841</v>
      </c>
      <c r="M99" s="6">
        <v>0</v>
      </c>
    </row>
    <row r="100" spans="1:13" ht="15" thickBot="1" x14ac:dyDescent="0.4">
      <c r="A100" s="4">
        <v>96</v>
      </c>
      <c r="B100" s="5">
        <v>4438</v>
      </c>
      <c r="C100" s="5" t="s">
        <v>30</v>
      </c>
      <c r="D100" s="5" t="s">
        <v>885</v>
      </c>
      <c r="E100" s="5" t="s">
        <v>876</v>
      </c>
      <c r="F100" s="5">
        <v>199</v>
      </c>
      <c r="G100" s="5" t="s">
        <v>18</v>
      </c>
      <c r="H100" s="5" t="s">
        <v>886</v>
      </c>
      <c r="I100" s="5" t="s">
        <v>887</v>
      </c>
      <c r="J100" s="5" t="s">
        <v>888</v>
      </c>
      <c r="K100" s="5" t="s">
        <v>889</v>
      </c>
      <c r="L100" s="6" t="s">
        <v>841</v>
      </c>
      <c r="M100" s="6">
        <v>89.28</v>
      </c>
    </row>
    <row r="101" spans="1:13" ht="15" thickBot="1" x14ac:dyDescent="0.4">
      <c r="A101" s="4">
        <v>97</v>
      </c>
      <c r="B101" s="5">
        <v>1896</v>
      </c>
      <c r="C101" s="5" t="s">
        <v>30</v>
      </c>
      <c r="D101" s="5" t="s">
        <v>890</v>
      </c>
      <c r="E101" s="5" t="s">
        <v>712</v>
      </c>
      <c r="F101" s="5">
        <v>91</v>
      </c>
      <c r="G101" s="5" t="s">
        <v>18</v>
      </c>
      <c r="H101" s="5" t="s">
        <v>884</v>
      </c>
      <c r="I101" s="5" t="s">
        <v>841</v>
      </c>
      <c r="J101" s="5" t="s">
        <v>891</v>
      </c>
      <c r="K101" s="5" t="s">
        <v>846</v>
      </c>
      <c r="L101" s="6" t="s">
        <v>841</v>
      </c>
      <c r="M101" s="6">
        <v>0</v>
      </c>
    </row>
    <row r="102" spans="1:13" ht="15" thickBot="1" x14ac:dyDescent="0.4">
      <c r="A102" s="4">
        <v>98</v>
      </c>
      <c r="B102" s="5">
        <v>3936</v>
      </c>
      <c r="C102" s="5" t="s">
        <v>15</v>
      </c>
      <c r="D102" s="5" t="s">
        <v>892</v>
      </c>
      <c r="E102" s="5" t="s">
        <v>735</v>
      </c>
      <c r="F102" s="5">
        <v>91</v>
      </c>
      <c r="G102" s="5" t="s">
        <v>18</v>
      </c>
      <c r="H102" s="5" t="s">
        <v>884</v>
      </c>
      <c r="I102" s="5" t="s">
        <v>841</v>
      </c>
      <c r="J102" s="5" t="s">
        <v>893</v>
      </c>
      <c r="K102" s="5" t="s">
        <v>846</v>
      </c>
      <c r="L102" s="6" t="s">
        <v>841</v>
      </c>
      <c r="M102" s="6">
        <v>0</v>
      </c>
    </row>
    <row r="103" spans="1:13" ht="15" thickBot="1" x14ac:dyDescent="0.4">
      <c r="A103" s="4">
        <v>99</v>
      </c>
      <c r="B103" s="5">
        <v>2896</v>
      </c>
      <c r="C103" s="5" t="s">
        <v>30</v>
      </c>
      <c r="D103" s="5" t="s">
        <v>894</v>
      </c>
      <c r="E103" s="5" t="s">
        <v>895</v>
      </c>
      <c r="F103" s="5">
        <v>610</v>
      </c>
      <c r="G103" s="5" t="s">
        <v>18</v>
      </c>
      <c r="H103" s="5" t="s">
        <v>896</v>
      </c>
      <c r="I103" s="5" t="s">
        <v>897</v>
      </c>
      <c r="J103" s="5" t="s">
        <v>898</v>
      </c>
      <c r="K103" s="5" t="s">
        <v>889</v>
      </c>
      <c r="L103" s="6" t="s">
        <v>841</v>
      </c>
      <c r="M103" s="6">
        <v>198.5</v>
      </c>
    </row>
    <row r="104" spans="1:13" ht="15" thickBot="1" x14ac:dyDescent="0.4">
      <c r="A104" s="4">
        <v>100</v>
      </c>
      <c r="B104" s="5">
        <v>3592</v>
      </c>
      <c r="C104" s="5" t="s">
        <v>30</v>
      </c>
      <c r="D104" s="5" t="s">
        <v>899</v>
      </c>
      <c r="E104" s="5" t="s">
        <v>900</v>
      </c>
      <c r="F104" s="5">
        <v>2630</v>
      </c>
      <c r="G104" s="5" t="s">
        <v>901</v>
      </c>
      <c r="H104" s="5" t="s">
        <v>902</v>
      </c>
      <c r="I104" s="5" t="s">
        <v>841</v>
      </c>
      <c r="J104" s="5" t="s">
        <v>903</v>
      </c>
      <c r="K104" s="5" t="s">
        <v>846</v>
      </c>
      <c r="L104" s="6" t="s">
        <v>841</v>
      </c>
      <c r="M104" s="6">
        <v>0</v>
      </c>
    </row>
    <row r="105" spans="1:13" ht="15" thickBot="1" x14ac:dyDescent="0.4">
      <c r="A105" s="4">
        <v>101</v>
      </c>
      <c r="B105" s="5">
        <v>4313</v>
      </c>
      <c r="C105" s="5" t="s">
        <v>111</v>
      </c>
      <c r="D105" s="5" t="s">
        <v>904</v>
      </c>
      <c r="E105" s="5" t="s">
        <v>589</v>
      </c>
      <c r="F105" s="5">
        <v>91</v>
      </c>
      <c r="G105" s="5" t="s">
        <v>18</v>
      </c>
      <c r="H105" s="5" t="s">
        <v>884</v>
      </c>
      <c r="I105" s="5" t="s">
        <v>841</v>
      </c>
      <c r="J105" s="5" t="s">
        <v>905</v>
      </c>
      <c r="K105" s="5" t="s">
        <v>846</v>
      </c>
      <c r="L105" s="6" t="s">
        <v>841</v>
      </c>
      <c r="M105" s="6">
        <v>0</v>
      </c>
    </row>
    <row r="106" spans="1:13" ht="15" thickBot="1" x14ac:dyDescent="0.4">
      <c r="A106" s="4">
        <v>102</v>
      </c>
      <c r="B106" s="5">
        <v>7571</v>
      </c>
      <c r="C106" s="5" t="s">
        <v>111</v>
      </c>
      <c r="D106" s="5" t="s">
        <v>906</v>
      </c>
      <c r="E106" s="5" t="s">
        <v>589</v>
      </c>
      <c r="F106" s="5">
        <v>91</v>
      </c>
      <c r="G106" s="5" t="s">
        <v>18</v>
      </c>
      <c r="H106" s="5" t="s">
        <v>884</v>
      </c>
      <c r="I106" s="5" t="s">
        <v>841</v>
      </c>
      <c r="J106" s="5" t="s">
        <v>907</v>
      </c>
      <c r="K106" s="5" t="s">
        <v>846</v>
      </c>
      <c r="L106" s="6" t="s">
        <v>841</v>
      </c>
      <c r="M106" s="6">
        <v>0</v>
      </c>
    </row>
    <row r="107" spans="1:13" ht="15" thickBot="1" x14ac:dyDescent="0.4">
      <c r="A107" s="4">
        <v>103</v>
      </c>
      <c r="B107" s="5">
        <v>19</v>
      </c>
      <c r="C107" s="5" t="s">
        <v>30</v>
      </c>
      <c r="D107" s="5" t="s">
        <v>908</v>
      </c>
      <c r="E107" s="5" t="s">
        <v>342</v>
      </c>
      <c r="F107" s="5">
        <v>455</v>
      </c>
      <c r="G107" s="5" t="s">
        <v>18</v>
      </c>
      <c r="H107" s="5" t="s">
        <v>909</v>
      </c>
      <c r="I107" s="5" t="s">
        <v>910</v>
      </c>
      <c r="J107" s="5" t="s">
        <v>911</v>
      </c>
      <c r="K107" s="5" t="s">
        <v>840</v>
      </c>
      <c r="L107" s="6" t="s">
        <v>841</v>
      </c>
      <c r="M107" s="6">
        <v>59.99</v>
      </c>
    </row>
    <row r="108" spans="1:13" ht="15" thickBot="1" x14ac:dyDescent="0.4">
      <c r="A108" s="4">
        <v>104</v>
      </c>
      <c r="B108" s="5">
        <v>1791</v>
      </c>
      <c r="C108" s="5" t="s">
        <v>30</v>
      </c>
      <c r="D108" s="5" t="s">
        <v>912</v>
      </c>
      <c r="E108" s="5" t="s">
        <v>913</v>
      </c>
      <c r="F108" s="5">
        <v>201</v>
      </c>
      <c r="G108" s="5" t="s">
        <v>18</v>
      </c>
      <c r="H108" s="5" t="s">
        <v>914</v>
      </c>
      <c r="I108" s="5" t="s">
        <v>915</v>
      </c>
      <c r="J108" s="5" t="s">
        <v>916</v>
      </c>
      <c r="K108" s="5" t="s">
        <v>852</v>
      </c>
      <c r="L108" s="6" t="s">
        <v>841</v>
      </c>
      <c r="M108" s="6">
        <v>232.54</v>
      </c>
    </row>
    <row r="109" spans="1:13" ht="15" thickBot="1" x14ac:dyDescent="0.4">
      <c r="A109" s="4">
        <v>105</v>
      </c>
      <c r="B109" s="5">
        <v>7698</v>
      </c>
      <c r="C109" s="5" t="s">
        <v>111</v>
      </c>
      <c r="D109" s="5" t="s">
        <v>917</v>
      </c>
      <c r="E109" s="5" t="s">
        <v>863</v>
      </c>
      <c r="F109" s="5">
        <v>133</v>
      </c>
      <c r="G109" s="5" t="s">
        <v>18</v>
      </c>
      <c r="H109" s="5" t="s">
        <v>864</v>
      </c>
      <c r="I109" s="5" t="s">
        <v>841</v>
      </c>
      <c r="J109" s="5" t="s">
        <v>918</v>
      </c>
      <c r="K109" s="5" t="s">
        <v>846</v>
      </c>
      <c r="L109" s="6" t="s">
        <v>841</v>
      </c>
      <c r="M109" s="6">
        <v>0</v>
      </c>
    </row>
    <row r="110" spans="1:13" ht="15" thickBot="1" x14ac:dyDescent="0.4">
      <c r="A110" s="4">
        <v>106</v>
      </c>
      <c r="B110" s="5">
        <v>3833</v>
      </c>
      <c r="C110" s="5" t="s">
        <v>30</v>
      </c>
      <c r="D110" s="5" t="s">
        <v>919</v>
      </c>
      <c r="E110" s="5" t="s">
        <v>920</v>
      </c>
      <c r="F110" s="5">
        <v>81</v>
      </c>
      <c r="G110" s="5" t="s">
        <v>18</v>
      </c>
      <c r="H110" s="5" t="s">
        <v>921</v>
      </c>
      <c r="I110" s="5" t="s">
        <v>922</v>
      </c>
      <c r="J110" s="5" t="s">
        <v>923</v>
      </c>
      <c r="K110" s="5" t="s">
        <v>852</v>
      </c>
      <c r="L110" s="6" t="s">
        <v>841</v>
      </c>
      <c r="M110" s="6">
        <v>157</v>
      </c>
    </row>
    <row r="111" spans="1:13" ht="15" thickBot="1" x14ac:dyDescent="0.4">
      <c r="A111" s="4">
        <v>107</v>
      </c>
      <c r="B111" s="5">
        <v>3886</v>
      </c>
      <c r="C111" s="5" t="s">
        <v>30</v>
      </c>
      <c r="D111" s="5" t="s">
        <v>924</v>
      </c>
      <c r="E111" s="5" t="s">
        <v>925</v>
      </c>
      <c r="F111" s="5">
        <v>1613</v>
      </c>
      <c r="G111" s="5" t="s">
        <v>18</v>
      </c>
      <c r="H111" s="5" t="s">
        <v>873</v>
      </c>
      <c r="I111" s="5" t="s">
        <v>840</v>
      </c>
      <c r="J111" s="5" t="s">
        <v>926</v>
      </c>
      <c r="K111" s="5" t="s">
        <v>840</v>
      </c>
      <c r="L111" s="6" t="s">
        <v>841</v>
      </c>
      <c r="M111" s="6">
        <v>83.56</v>
      </c>
    </row>
    <row r="112" spans="1:13" ht="15" thickBot="1" x14ac:dyDescent="0.4">
      <c r="A112" s="4">
        <v>108</v>
      </c>
      <c r="B112" s="5">
        <v>580</v>
      </c>
      <c r="C112" s="5" t="s">
        <v>30</v>
      </c>
      <c r="D112" s="5" t="s">
        <v>927</v>
      </c>
      <c r="E112" s="5" t="s">
        <v>928</v>
      </c>
      <c r="F112" s="5">
        <v>3637</v>
      </c>
      <c r="G112" s="5" t="s">
        <v>929</v>
      </c>
      <c r="H112" s="5" t="s">
        <v>930</v>
      </c>
      <c r="I112" s="5" t="s">
        <v>841</v>
      </c>
      <c r="J112" s="5" t="s">
        <v>845</v>
      </c>
      <c r="K112" s="5" t="s">
        <v>846</v>
      </c>
      <c r="L112" s="6" t="s">
        <v>841</v>
      </c>
      <c r="M112" s="6">
        <v>0</v>
      </c>
    </row>
    <row r="113" spans="1:13" ht="15" thickBot="1" x14ac:dyDescent="0.4">
      <c r="A113" s="4">
        <v>109</v>
      </c>
      <c r="B113" s="5">
        <v>3869</v>
      </c>
      <c r="C113" s="5" t="s">
        <v>30</v>
      </c>
      <c r="D113" s="5" t="s">
        <v>931</v>
      </c>
      <c r="E113" s="5" t="s">
        <v>932</v>
      </c>
      <c r="F113" s="5">
        <v>810</v>
      </c>
      <c r="G113" s="5" t="s">
        <v>18</v>
      </c>
      <c r="H113" s="5" t="s">
        <v>933</v>
      </c>
      <c r="I113" s="5" t="s">
        <v>934</v>
      </c>
      <c r="J113" s="5" t="s">
        <v>935</v>
      </c>
      <c r="K113" s="5" t="s">
        <v>889</v>
      </c>
      <c r="L113" s="6" t="s">
        <v>841</v>
      </c>
      <c r="M113" s="6">
        <v>148.88999999999999</v>
      </c>
    </row>
    <row r="114" spans="1:13" ht="15" thickBot="1" x14ac:dyDescent="0.4">
      <c r="A114" s="4">
        <v>110</v>
      </c>
      <c r="B114" s="5">
        <v>418</v>
      </c>
      <c r="C114" s="5" t="s">
        <v>30</v>
      </c>
      <c r="D114" s="5" t="s">
        <v>936</v>
      </c>
      <c r="E114" s="5" t="s">
        <v>712</v>
      </c>
      <c r="F114" s="5">
        <v>60</v>
      </c>
      <c r="G114" s="5" t="s">
        <v>18</v>
      </c>
      <c r="H114" s="5" t="s">
        <v>849</v>
      </c>
      <c r="I114" s="5" t="s">
        <v>850</v>
      </c>
      <c r="J114" s="5" t="s">
        <v>937</v>
      </c>
      <c r="K114" s="5" t="s">
        <v>852</v>
      </c>
      <c r="L114" s="6" t="s">
        <v>841</v>
      </c>
      <c r="M114" s="6">
        <v>161.86000000000001</v>
      </c>
    </row>
    <row r="115" spans="1:13" ht="15" thickBot="1" x14ac:dyDescent="0.4">
      <c r="A115" s="4">
        <v>111</v>
      </c>
      <c r="B115" s="5">
        <v>3919</v>
      </c>
      <c r="C115" s="5" t="s">
        <v>15</v>
      </c>
      <c r="D115" s="5" t="s">
        <v>938</v>
      </c>
      <c r="E115" s="5" t="s">
        <v>468</v>
      </c>
      <c r="F115" s="5">
        <v>901</v>
      </c>
      <c r="G115" s="5" t="s">
        <v>939</v>
      </c>
      <c r="H115" s="5" t="s">
        <v>940</v>
      </c>
      <c r="I115" s="5" t="s">
        <v>841</v>
      </c>
      <c r="J115" s="5" t="s">
        <v>941</v>
      </c>
      <c r="K115" s="5" t="s">
        <v>846</v>
      </c>
      <c r="L115" s="6" t="s">
        <v>841</v>
      </c>
      <c r="M115" s="6">
        <v>0</v>
      </c>
    </row>
    <row r="116" spans="1:13" ht="15" thickBot="1" x14ac:dyDescent="0.4">
      <c r="A116" s="4">
        <v>112</v>
      </c>
      <c r="B116" s="5">
        <v>2817</v>
      </c>
      <c r="C116" s="5" t="s">
        <v>15</v>
      </c>
      <c r="D116" s="5" t="s">
        <v>942</v>
      </c>
      <c r="E116" s="5" t="s">
        <v>943</v>
      </c>
      <c r="F116" s="5">
        <v>434</v>
      </c>
      <c r="G116" s="5" t="s">
        <v>18</v>
      </c>
      <c r="H116" s="5" t="s">
        <v>849</v>
      </c>
      <c r="I116" s="5" t="s">
        <v>850</v>
      </c>
      <c r="J116" s="5" t="s">
        <v>937</v>
      </c>
      <c r="K116" s="5" t="s">
        <v>852</v>
      </c>
      <c r="L116" s="6" t="s">
        <v>841</v>
      </c>
      <c r="M116" s="6">
        <v>161.86000000000001</v>
      </c>
    </row>
    <row r="117" spans="1:13" ht="15" thickBot="1" x14ac:dyDescent="0.4">
      <c r="A117" s="4">
        <v>113</v>
      </c>
      <c r="B117" s="5">
        <v>1077</v>
      </c>
      <c r="C117" s="5" t="s">
        <v>30</v>
      </c>
      <c r="D117" s="5" t="s">
        <v>944</v>
      </c>
      <c r="E117" s="5" t="s">
        <v>945</v>
      </c>
      <c r="F117" s="5">
        <v>223</v>
      </c>
      <c r="G117" s="5" t="s">
        <v>18</v>
      </c>
      <c r="H117" s="5" t="s">
        <v>946</v>
      </c>
      <c r="I117" s="5" t="s">
        <v>947</v>
      </c>
      <c r="J117" s="5" t="s">
        <v>948</v>
      </c>
      <c r="K117" s="5" t="s">
        <v>889</v>
      </c>
      <c r="L117" s="6" t="s">
        <v>841</v>
      </c>
      <c r="M117" s="6">
        <v>85.2</v>
      </c>
    </row>
    <row r="118" spans="1:13" ht="15" thickBot="1" x14ac:dyDescent="0.4">
      <c r="A118" s="4">
        <v>114</v>
      </c>
      <c r="B118" s="5">
        <v>4624</v>
      </c>
      <c r="C118" s="5" t="s">
        <v>30</v>
      </c>
      <c r="D118" s="5" t="s">
        <v>949</v>
      </c>
      <c r="E118" s="5" t="s">
        <v>950</v>
      </c>
      <c r="F118" s="5">
        <v>387</v>
      </c>
      <c r="G118" s="5" t="s">
        <v>18</v>
      </c>
      <c r="H118" s="5" t="s">
        <v>951</v>
      </c>
      <c r="I118" s="5" t="s">
        <v>952</v>
      </c>
      <c r="J118" s="5" t="s">
        <v>953</v>
      </c>
      <c r="K118" s="5" t="s">
        <v>889</v>
      </c>
      <c r="L118" s="6" t="s">
        <v>841</v>
      </c>
      <c r="M118" s="6">
        <v>96.57</v>
      </c>
    </row>
    <row r="119" spans="1:13" ht="15" thickBot="1" x14ac:dyDescent="0.4">
      <c r="A119" s="4">
        <v>115</v>
      </c>
      <c r="B119" s="5">
        <v>1080</v>
      </c>
      <c r="C119" s="5" t="s">
        <v>30</v>
      </c>
      <c r="D119" s="5" t="s">
        <v>954</v>
      </c>
      <c r="E119" s="5" t="s">
        <v>69</v>
      </c>
      <c r="F119" s="5">
        <v>660</v>
      </c>
      <c r="G119" s="5" t="s">
        <v>18</v>
      </c>
      <c r="H119" s="5" t="s">
        <v>955</v>
      </c>
      <c r="I119" s="5" t="s">
        <v>956</v>
      </c>
      <c r="J119" s="5" t="s">
        <v>957</v>
      </c>
      <c r="K119" s="5" t="s">
        <v>889</v>
      </c>
      <c r="L119" s="6" t="s">
        <v>841</v>
      </c>
      <c r="M119" s="6">
        <v>63.98</v>
      </c>
    </row>
    <row r="120" spans="1:13" ht="15" thickBot="1" x14ac:dyDescent="0.4">
      <c r="A120" s="4">
        <v>116</v>
      </c>
      <c r="B120" s="5">
        <v>2894</v>
      </c>
      <c r="C120" s="5" t="s">
        <v>30</v>
      </c>
      <c r="D120" s="5" t="s">
        <v>958</v>
      </c>
      <c r="E120" s="5" t="s">
        <v>959</v>
      </c>
      <c r="F120" s="5">
        <v>1636</v>
      </c>
      <c r="G120" s="5" t="s">
        <v>18</v>
      </c>
      <c r="H120" s="5" t="s">
        <v>960</v>
      </c>
      <c r="I120" s="5" t="s">
        <v>961</v>
      </c>
      <c r="J120" s="5" t="s">
        <v>962</v>
      </c>
      <c r="K120" s="5" t="s">
        <v>889</v>
      </c>
      <c r="L120" s="6" t="s">
        <v>841</v>
      </c>
      <c r="M120" s="6">
        <v>54.93</v>
      </c>
    </row>
    <row r="121" spans="1:13" ht="15" thickBot="1" x14ac:dyDescent="0.4">
      <c r="A121" s="4">
        <v>117</v>
      </c>
      <c r="B121" s="5">
        <v>422</v>
      </c>
      <c r="C121" s="5" t="s">
        <v>30</v>
      </c>
      <c r="D121" s="5" t="s">
        <v>963</v>
      </c>
      <c r="E121" s="5" t="s">
        <v>712</v>
      </c>
      <c r="F121" s="5">
        <v>196</v>
      </c>
      <c r="G121" s="5" t="s">
        <v>18</v>
      </c>
      <c r="H121" s="5" t="s">
        <v>964</v>
      </c>
      <c r="I121" s="5" t="s">
        <v>965</v>
      </c>
      <c r="J121" s="5" t="s">
        <v>966</v>
      </c>
      <c r="K121" s="5" t="s">
        <v>852</v>
      </c>
      <c r="L121" s="6" t="s">
        <v>841</v>
      </c>
      <c r="M121" s="6">
        <v>242.58</v>
      </c>
    </row>
    <row r="122" spans="1:13" ht="15" thickBot="1" x14ac:dyDescent="0.4">
      <c r="A122" s="4">
        <v>118</v>
      </c>
      <c r="B122" s="5">
        <v>4626</v>
      </c>
      <c r="C122" s="5" t="s">
        <v>30</v>
      </c>
      <c r="D122" s="5" t="s">
        <v>967</v>
      </c>
      <c r="E122" s="5" t="s">
        <v>968</v>
      </c>
      <c r="F122" s="5">
        <v>570</v>
      </c>
      <c r="G122" s="5" t="s">
        <v>18</v>
      </c>
      <c r="H122" s="5" t="s">
        <v>969</v>
      </c>
      <c r="I122" s="5" t="s">
        <v>970</v>
      </c>
      <c r="J122" s="5" t="s">
        <v>971</v>
      </c>
      <c r="K122" s="5" t="s">
        <v>840</v>
      </c>
      <c r="L122" s="6" t="s">
        <v>841</v>
      </c>
      <c r="M122" s="6">
        <v>55.47</v>
      </c>
    </row>
    <row r="123" spans="1:13" ht="15" thickBot="1" x14ac:dyDescent="0.4">
      <c r="A123" s="4">
        <v>119</v>
      </c>
      <c r="B123" s="5">
        <v>7367</v>
      </c>
      <c r="C123" s="5" t="s">
        <v>111</v>
      </c>
      <c r="D123" s="5" t="s">
        <v>972</v>
      </c>
      <c r="E123" s="5" t="s">
        <v>863</v>
      </c>
      <c r="F123" s="5">
        <v>133</v>
      </c>
      <c r="G123" s="5" t="s">
        <v>18</v>
      </c>
      <c r="H123" s="5" t="s">
        <v>864</v>
      </c>
      <c r="I123" s="5" t="s">
        <v>841</v>
      </c>
      <c r="J123" s="5" t="s">
        <v>973</v>
      </c>
      <c r="K123" s="5" t="s">
        <v>846</v>
      </c>
      <c r="L123" s="6" t="s">
        <v>841</v>
      </c>
      <c r="M123" s="6">
        <v>0</v>
      </c>
    </row>
    <row r="124" spans="1:13" ht="15" thickBot="1" x14ac:dyDescent="0.4">
      <c r="A124" s="4">
        <v>120</v>
      </c>
      <c r="B124" s="5">
        <v>6162</v>
      </c>
      <c r="C124" s="5" t="s">
        <v>111</v>
      </c>
      <c r="D124" s="5" t="s">
        <v>974</v>
      </c>
      <c r="E124" s="5" t="s">
        <v>735</v>
      </c>
      <c r="F124" s="5">
        <v>91</v>
      </c>
      <c r="G124" s="5" t="s">
        <v>18</v>
      </c>
      <c r="H124" s="5" t="s">
        <v>884</v>
      </c>
      <c r="I124" s="5" t="s">
        <v>841</v>
      </c>
      <c r="J124" s="5" t="s">
        <v>975</v>
      </c>
      <c r="K124" s="5" t="s">
        <v>846</v>
      </c>
      <c r="L124" s="6" t="s">
        <v>841</v>
      </c>
      <c r="M124" s="6">
        <v>0</v>
      </c>
    </row>
    <row r="125" spans="1:13" ht="15" thickBot="1" x14ac:dyDescent="0.4">
      <c r="A125" s="4">
        <v>121</v>
      </c>
      <c r="B125" s="5">
        <v>7818</v>
      </c>
      <c r="C125" s="5" t="s">
        <v>111</v>
      </c>
      <c r="D125" s="5" t="s">
        <v>976</v>
      </c>
      <c r="E125" s="5" t="s">
        <v>735</v>
      </c>
      <c r="F125" s="5">
        <v>91</v>
      </c>
      <c r="G125" s="5" t="s">
        <v>18</v>
      </c>
      <c r="H125" s="5" t="s">
        <v>884</v>
      </c>
      <c r="I125" s="5" t="s">
        <v>841</v>
      </c>
      <c r="J125" s="5" t="s">
        <v>977</v>
      </c>
      <c r="K125" s="5" t="s">
        <v>846</v>
      </c>
      <c r="L125" s="6" t="s">
        <v>841</v>
      </c>
      <c r="M125" s="6">
        <v>0</v>
      </c>
    </row>
    <row r="126" spans="1:13" ht="15" thickBot="1" x14ac:dyDescent="0.4">
      <c r="A126" s="4">
        <v>122</v>
      </c>
      <c r="B126" s="5">
        <v>4444</v>
      </c>
      <c r="C126" s="5" t="s">
        <v>30</v>
      </c>
      <c r="D126" s="5" t="s">
        <v>978</v>
      </c>
      <c r="E126" s="5" t="s">
        <v>979</v>
      </c>
      <c r="F126" s="5">
        <v>1806</v>
      </c>
      <c r="G126" s="5" t="s">
        <v>980</v>
      </c>
      <c r="H126" s="5" t="s">
        <v>981</v>
      </c>
      <c r="I126" s="5" t="s">
        <v>982</v>
      </c>
      <c r="J126" s="5" t="s">
        <v>983</v>
      </c>
      <c r="K126" s="5" t="s">
        <v>852</v>
      </c>
      <c r="L126" s="6" t="s">
        <v>841</v>
      </c>
      <c r="M126" s="6">
        <v>206.97</v>
      </c>
    </row>
    <row r="127" spans="1:13" ht="15" thickBot="1" x14ac:dyDescent="0.4">
      <c r="A127" s="4">
        <v>123</v>
      </c>
      <c r="B127" s="5">
        <v>1885</v>
      </c>
      <c r="C127" s="5" t="s">
        <v>30</v>
      </c>
      <c r="D127" s="5" t="s">
        <v>984</v>
      </c>
      <c r="E127" s="5" t="s">
        <v>985</v>
      </c>
      <c r="F127" s="5">
        <v>1100</v>
      </c>
      <c r="G127" s="5" t="s">
        <v>18</v>
      </c>
      <c r="H127" s="5" t="s">
        <v>986</v>
      </c>
      <c r="I127" s="5" t="s">
        <v>987</v>
      </c>
      <c r="J127" s="5" t="s">
        <v>988</v>
      </c>
      <c r="K127" s="5" t="s">
        <v>889</v>
      </c>
      <c r="L127" s="6" t="s">
        <v>841</v>
      </c>
      <c r="M127" s="6">
        <v>161.30000000000001</v>
      </c>
    </row>
    <row r="128" spans="1:13" ht="15" thickBot="1" x14ac:dyDescent="0.4">
      <c r="A128" s="4">
        <v>124</v>
      </c>
      <c r="B128" s="5">
        <v>1884</v>
      </c>
      <c r="C128" s="5" t="s">
        <v>30</v>
      </c>
      <c r="D128" s="5" t="s">
        <v>989</v>
      </c>
      <c r="E128" s="5" t="s">
        <v>990</v>
      </c>
      <c r="F128" s="5">
        <v>1050</v>
      </c>
      <c r="G128" s="5" t="s">
        <v>18</v>
      </c>
      <c r="H128" s="5" t="s">
        <v>991</v>
      </c>
      <c r="I128" s="5" t="s">
        <v>992</v>
      </c>
      <c r="J128" s="5" t="s">
        <v>993</v>
      </c>
      <c r="K128" s="5" t="s">
        <v>840</v>
      </c>
      <c r="L128" s="6" t="s">
        <v>841</v>
      </c>
      <c r="M128" s="6">
        <v>107.02</v>
      </c>
    </row>
    <row r="129" spans="1:13" ht="15" thickBot="1" x14ac:dyDescent="0.4">
      <c r="A129" s="4">
        <v>125</v>
      </c>
      <c r="B129" s="5">
        <v>702</v>
      </c>
      <c r="C129" s="5" t="s">
        <v>30</v>
      </c>
      <c r="D129" s="5" t="s">
        <v>994</v>
      </c>
      <c r="E129" s="5" t="s">
        <v>995</v>
      </c>
      <c r="F129" s="5">
        <v>555</v>
      </c>
      <c r="G129" s="5" t="s">
        <v>18</v>
      </c>
      <c r="H129" s="5" t="s">
        <v>996</v>
      </c>
      <c r="I129" s="5" t="s">
        <v>997</v>
      </c>
      <c r="J129" s="5" t="s">
        <v>998</v>
      </c>
      <c r="K129" s="5" t="s">
        <v>889</v>
      </c>
      <c r="L129" s="6" t="s">
        <v>841</v>
      </c>
      <c r="M129" s="6">
        <v>127.3</v>
      </c>
    </row>
    <row r="130" spans="1:13" ht="15" thickBot="1" x14ac:dyDescent="0.4">
      <c r="A130" s="4">
        <v>126</v>
      </c>
      <c r="B130" s="5">
        <v>1881</v>
      </c>
      <c r="C130" s="5" t="s">
        <v>30</v>
      </c>
      <c r="D130" s="5" t="s">
        <v>999</v>
      </c>
      <c r="E130" s="5" t="s">
        <v>1000</v>
      </c>
      <c r="F130" s="5">
        <v>325</v>
      </c>
      <c r="G130" s="5" t="s">
        <v>18</v>
      </c>
      <c r="H130" s="5" t="s">
        <v>1001</v>
      </c>
      <c r="I130" s="5" t="s">
        <v>1002</v>
      </c>
      <c r="J130" s="5" t="s">
        <v>1003</v>
      </c>
      <c r="K130" s="5" t="s">
        <v>840</v>
      </c>
      <c r="L130" s="6" t="s">
        <v>841</v>
      </c>
      <c r="M130" s="6">
        <v>43.88</v>
      </c>
    </row>
    <row r="131" spans="1:13" ht="15" thickBot="1" x14ac:dyDescent="0.4">
      <c r="A131" s="4">
        <v>127</v>
      </c>
      <c r="B131" s="5">
        <v>6691</v>
      </c>
      <c r="C131" s="5" t="s">
        <v>111</v>
      </c>
      <c r="D131" s="5" t="s">
        <v>1004</v>
      </c>
      <c r="E131" s="5" t="s">
        <v>863</v>
      </c>
      <c r="F131" s="5">
        <v>133</v>
      </c>
      <c r="G131" s="5" t="s">
        <v>18</v>
      </c>
      <c r="H131" s="5" t="s">
        <v>864</v>
      </c>
      <c r="I131" s="5" t="s">
        <v>841</v>
      </c>
      <c r="J131" s="5" t="s">
        <v>1005</v>
      </c>
      <c r="K131" s="5" t="s">
        <v>846</v>
      </c>
      <c r="L131" s="6" t="s">
        <v>841</v>
      </c>
      <c r="M131" s="6">
        <v>0</v>
      </c>
    </row>
    <row r="132" spans="1:13" ht="15" thickBot="1" x14ac:dyDescent="0.4">
      <c r="A132" s="4">
        <v>128</v>
      </c>
      <c r="B132" s="5">
        <v>6746</v>
      </c>
      <c r="C132" s="5" t="s">
        <v>111</v>
      </c>
      <c r="D132" s="5" t="s">
        <v>1006</v>
      </c>
      <c r="E132" s="5" t="s">
        <v>863</v>
      </c>
      <c r="F132" s="5">
        <v>133</v>
      </c>
      <c r="G132" s="5" t="s">
        <v>18</v>
      </c>
      <c r="H132" s="5" t="s">
        <v>864</v>
      </c>
      <c r="I132" s="5" t="s">
        <v>841</v>
      </c>
      <c r="J132" s="5" t="s">
        <v>1007</v>
      </c>
      <c r="K132" s="5" t="s">
        <v>846</v>
      </c>
      <c r="L132" s="6" t="s">
        <v>841</v>
      </c>
      <c r="M132" s="6">
        <v>0</v>
      </c>
    </row>
    <row r="133" spans="1:13" ht="15" thickBot="1" x14ac:dyDescent="0.4">
      <c r="A133" s="4">
        <v>129</v>
      </c>
      <c r="B133" s="5">
        <v>5646</v>
      </c>
      <c r="C133" s="5" t="s">
        <v>111</v>
      </c>
      <c r="D133" s="5" t="s">
        <v>1008</v>
      </c>
      <c r="E133" s="5" t="s">
        <v>712</v>
      </c>
      <c r="F133" s="5">
        <v>91</v>
      </c>
      <c r="G133" s="5" t="s">
        <v>18</v>
      </c>
      <c r="H133" s="5" t="s">
        <v>884</v>
      </c>
      <c r="I133" s="5" t="s">
        <v>841</v>
      </c>
      <c r="J133" s="5" t="s">
        <v>1009</v>
      </c>
      <c r="K133" s="5" t="s">
        <v>846</v>
      </c>
      <c r="L133" s="6" t="s">
        <v>841</v>
      </c>
      <c r="M133" s="6">
        <v>0</v>
      </c>
    </row>
    <row r="134" spans="1:13" ht="15" thickBot="1" x14ac:dyDescent="0.4">
      <c r="A134" s="4">
        <v>130</v>
      </c>
      <c r="B134" s="5">
        <v>5715</v>
      </c>
      <c r="C134" s="5" t="s">
        <v>111</v>
      </c>
      <c r="D134" s="5" t="s">
        <v>1010</v>
      </c>
      <c r="E134" s="5" t="s">
        <v>872</v>
      </c>
      <c r="F134" s="5">
        <v>267</v>
      </c>
      <c r="G134" s="5" t="s">
        <v>18</v>
      </c>
      <c r="H134" s="5" t="s">
        <v>873</v>
      </c>
      <c r="I134" s="5" t="s">
        <v>840</v>
      </c>
      <c r="J134" s="5" t="s">
        <v>1011</v>
      </c>
      <c r="K134" s="5" t="s">
        <v>840</v>
      </c>
      <c r="L134" s="6" t="s">
        <v>841</v>
      </c>
      <c r="M134" s="6">
        <v>83.56</v>
      </c>
    </row>
    <row r="135" spans="1:13" ht="15" thickBot="1" x14ac:dyDescent="0.4">
      <c r="A135" s="4">
        <v>131</v>
      </c>
      <c r="B135" s="5">
        <v>5650</v>
      </c>
      <c r="C135" s="5" t="s">
        <v>111</v>
      </c>
      <c r="D135" s="5" t="s">
        <v>1012</v>
      </c>
      <c r="E135" s="5" t="s">
        <v>712</v>
      </c>
      <c r="F135" s="5">
        <v>60</v>
      </c>
      <c r="G135" s="5" t="s">
        <v>18</v>
      </c>
      <c r="H135" s="5" t="s">
        <v>849</v>
      </c>
      <c r="I135" s="5" t="s">
        <v>850</v>
      </c>
      <c r="J135" s="5" t="s">
        <v>1013</v>
      </c>
      <c r="K135" s="5" t="s">
        <v>852</v>
      </c>
      <c r="L135" s="6" t="s">
        <v>841</v>
      </c>
      <c r="M135" s="6">
        <v>161.86000000000001</v>
      </c>
    </row>
    <row r="136" spans="1:13" ht="15" thickBot="1" x14ac:dyDescent="0.4">
      <c r="A136" s="4">
        <v>132</v>
      </c>
      <c r="B136" s="5">
        <v>5734</v>
      </c>
      <c r="C136" s="5" t="s">
        <v>111</v>
      </c>
      <c r="D136" s="5" t="s">
        <v>1014</v>
      </c>
      <c r="E136" s="5" t="s">
        <v>995</v>
      </c>
      <c r="F136" s="5">
        <v>555</v>
      </c>
      <c r="G136" s="5" t="s">
        <v>18</v>
      </c>
      <c r="H136" s="5" t="s">
        <v>996</v>
      </c>
      <c r="I136" s="5" t="s">
        <v>997</v>
      </c>
      <c r="J136" s="5" t="s">
        <v>1015</v>
      </c>
      <c r="K136" s="5" t="s">
        <v>889</v>
      </c>
      <c r="L136" s="6" t="s">
        <v>841</v>
      </c>
      <c r="M136" s="6">
        <v>127.3</v>
      </c>
    </row>
    <row r="137" spans="1:13" ht="15" thickBot="1" x14ac:dyDescent="0.4">
      <c r="A137" s="4">
        <v>133</v>
      </c>
      <c r="B137" s="5">
        <v>2623</v>
      </c>
      <c r="C137" s="5" t="s">
        <v>111</v>
      </c>
      <c r="D137" s="5" t="s">
        <v>1016</v>
      </c>
      <c r="E137" s="5" t="s">
        <v>863</v>
      </c>
      <c r="F137" s="5">
        <v>133</v>
      </c>
      <c r="G137" s="5" t="s">
        <v>18</v>
      </c>
      <c r="H137" s="5" t="s">
        <v>864</v>
      </c>
      <c r="I137" s="5" t="s">
        <v>841</v>
      </c>
      <c r="J137" s="5" t="s">
        <v>1007</v>
      </c>
      <c r="K137" s="5" t="s">
        <v>846</v>
      </c>
      <c r="L137" s="6" t="s">
        <v>841</v>
      </c>
      <c r="M137" s="6">
        <v>0</v>
      </c>
    </row>
    <row r="138" spans="1:13" ht="15" thickBot="1" x14ac:dyDescent="0.4">
      <c r="A138" s="4">
        <v>134</v>
      </c>
      <c r="B138" s="5">
        <v>796</v>
      </c>
      <c r="C138" s="5" t="s">
        <v>30</v>
      </c>
      <c r="D138" s="5" t="s">
        <v>1017</v>
      </c>
      <c r="E138" s="5" t="s">
        <v>1018</v>
      </c>
      <c r="F138" s="5">
        <v>105</v>
      </c>
      <c r="G138" s="5" t="s">
        <v>18</v>
      </c>
      <c r="H138" s="5" t="s">
        <v>1019</v>
      </c>
      <c r="I138" s="5" t="s">
        <v>982</v>
      </c>
      <c r="J138" s="5" t="s">
        <v>1020</v>
      </c>
      <c r="K138" s="5" t="s">
        <v>852</v>
      </c>
      <c r="L138" s="6" t="s">
        <v>841</v>
      </c>
      <c r="M138" s="6">
        <v>206.97</v>
      </c>
    </row>
    <row r="139" spans="1:13" ht="15" thickBot="1" x14ac:dyDescent="0.4">
      <c r="A139" s="4">
        <v>135</v>
      </c>
      <c r="B139" s="5">
        <v>701</v>
      </c>
      <c r="C139" s="5" t="s">
        <v>30</v>
      </c>
      <c r="D139" s="5" t="s">
        <v>1021</v>
      </c>
      <c r="E139" s="5" t="s">
        <v>1022</v>
      </c>
      <c r="F139" s="5">
        <v>405</v>
      </c>
      <c r="G139" s="5" t="s">
        <v>18</v>
      </c>
      <c r="H139" s="5" t="s">
        <v>1023</v>
      </c>
      <c r="I139" s="5" t="s">
        <v>1024</v>
      </c>
      <c r="J139" s="5" t="s">
        <v>1025</v>
      </c>
      <c r="K139" s="5" t="s">
        <v>840</v>
      </c>
      <c r="L139" s="6" t="s">
        <v>841</v>
      </c>
      <c r="M139" s="6">
        <v>44.08</v>
      </c>
    </row>
    <row r="140" spans="1:13" ht="15" thickBot="1" x14ac:dyDescent="0.4">
      <c r="A140" s="4">
        <v>136</v>
      </c>
      <c r="B140" s="5">
        <v>1085</v>
      </c>
      <c r="C140" s="5" t="s">
        <v>30</v>
      </c>
      <c r="D140" s="5" t="s">
        <v>1026</v>
      </c>
      <c r="E140" s="5" t="s">
        <v>1027</v>
      </c>
      <c r="F140" s="5">
        <v>710</v>
      </c>
      <c r="G140" s="5" t="s">
        <v>18</v>
      </c>
      <c r="H140" s="5" t="s">
        <v>1028</v>
      </c>
      <c r="I140" s="5" t="s">
        <v>1029</v>
      </c>
      <c r="J140" s="5" t="s">
        <v>1030</v>
      </c>
      <c r="K140" s="5" t="s">
        <v>840</v>
      </c>
      <c r="L140" s="6" t="s">
        <v>841</v>
      </c>
      <c r="M140" s="6">
        <v>26.15</v>
      </c>
    </row>
  </sheetData>
  <autoFilter ref="A4:M140" xr:uid="{5DFE9704-2719-4C23-BE55-6CD0E5508413}"/>
  <mergeCells count="2">
    <mergeCell ref="A1:M1"/>
    <mergeCell ref="A2:M2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51F82A2C-9F23-46E1-8007-E83906B5AF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8D4EFE-0E00-4367-91B3-AD331CBE1D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B94D91-1213-4F64-9D44-A90FE6B050AE}">
  <ds:schemaRefs>
    <ds:schemaRef ds:uri="http://schemas.microsoft.com/office/2006/metadata/properties"/>
    <ds:schemaRef ds:uri="http://schemas.microsoft.com/office/infopath/2007/PartnerControls"/>
    <ds:schemaRef ds:uri="e6fa74e5-eaad-47fb-ad32-f93ad81e6619"/>
    <ds:schemaRef ds:uri="http://schemas.microsoft.com/sharepoint/v3"/>
    <ds:schemaRef ds:uri="bd0614df-d976-4058-952a-abfac8989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UNIDADES_ITEM_I</vt:lpstr>
      <vt:lpstr>UNIDADES_ITEM_II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de Marco Stetner</dc:creator>
  <cp:keywords/>
  <dc:description/>
  <cp:lastModifiedBy>Karina Yamada Baldoni</cp:lastModifiedBy>
  <cp:revision/>
  <dcterms:created xsi:type="dcterms:W3CDTF">2024-12-04T12:36:26Z</dcterms:created>
  <dcterms:modified xsi:type="dcterms:W3CDTF">2025-02-17T13:19:16Z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2024-12-04T12:45:29Z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55eb49b8-5933-4310-892a-8c4de3380b8b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